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16845" windowHeight="8895" tabRatio="500"/>
  </bookViews>
  <sheets>
    <sheet name="감경고지대상자" sheetId="1" r:id="rId1"/>
    <sheet name="지연가입처분사전통보대상자" sheetId="2" r:id="rId2"/>
    <sheet name="장기부과예고서대상자" sheetId="3" r:id="rId3"/>
  </sheets>
  <definedNames>
    <definedName name="_xlnm._FilterDatabase" localSheetId="0" hidden="1">감경고지대상자!$A$2:$J$389</definedName>
  </definedNames>
  <calcPr calcId="125725" iterateDelta="1.0000000474974513E-3"/>
</workbook>
</file>

<file path=xl/calcChain.xml><?xml version="1.0" encoding="utf-8"?>
<calcChain xmlns="http://schemas.openxmlformats.org/spreadsheetml/2006/main">
  <c r="E218" i="3"/>
  <c r="B218"/>
  <c r="E217"/>
  <c r="B217"/>
  <c r="E216"/>
  <c r="B216"/>
  <c r="E215"/>
  <c r="B215"/>
  <c r="E214"/>
  <c r="B214"/>
  <c r="E213"/>
  <c r="B213"/>
  <c r="E212"/>
  <c r="B212"/>
  <c r="E211"/>
  <c r="B211"/>
  <c r="E210"/>
  <c r="B210"/>
  <c r="E209"/>
  <c r="B209"/>
  <c r="E208"/>
  <c r="B208"/>
  <c r="E207"/>
  <c r="B207"/>
  <c r="E206"/>
  <c r="B206"/>
  <c r="E205"/>
  <c r="B205"/>
  <c r="E204"/>
  <c r="B204"/>
  <c r="E203"/>
  <c r="B203"/>
  <c r="E202"/>
  <c r="B202"/>
  <c r="E201"/>
  <c r="B201"/>
  <c r="E200"/>
  <c r="B200"/>
  <c r="E199"/>
  <c r="B199"/>
  <c r="E198"/>
  <c r="B198"/>
  <c r="E197"/>
  <c r="B197"/>
  <c r="E196"/>
  <c r="B196"/>
  <c r="E195"/>
  <c r="B195"/>
  <c r="E194"/>
  <c r="B194"/>
  <c r="E193"/>
  <c r="B193"/>
  <c r="E192"/>
  <c r="B192"/>
  <c r="E191"/>
  <c r="B191"/>
  <c r="E190"/>
  <c r="B190"/>
  <c r="E189"/>
  <c r="B189"/>
  <c r="E188"/>
  <c r="B188"/>
  <c r="E187"/>
  <c r="B187"/>
  <c r="E186"/>
  <c r="B186"/>
  <c r="E185"/>
  <c r="B185"/>
  <c r="E184"/>
  <c r="B184"/>
  <c r="E183"/>
  <c r="B183"/>
  <c r="E182"/>
  <c r="B182"/>
  <c r="E181"/>
  <c r="B181"/>
  <c r="E180"/>
  <c r="B180"/>
  <c r="E179"/>
  <c r="B179"/>
  <c r="E178"/>
  <c r="B178"/>
  <c r="E177"/>
  <c r="B177"/>
  <c r="E176"/>
  <c r="B176"/>
  <c r="E175"/>
  <c r="B175"/>
  <c r="E174"/>
  <c r="B174"/>
  <c r="E173"/>
  <c r="B173"/>
  <c r="E172"/>
  <c r="B172"/>
  <c r="E171"/>
  <c r="B171"/>
  <c r="E170"/>
  <c r="B170"/>
  <c r="E169"/>
  <c r="B169"/>
  <c r="E168"/>
  <c r="B168"/>
  <c r="E167"/>
  <c r="B167"/>
  <c r="E166"/>
  <c r="B166"/>
  <c r="E165"/>
  <c r="B165"/>
  <c r="E164"/>
  <c r="B164"/>
  <c r="E163"/>
  <c r="B163"/>
  <c r="E162"/>
  <c r="B162"/>
  <c r="E161"/>
  <c r="B161"/>
  <c r="E160"/>
  <c r="B160"/>
  <c r="E159"/>
  <c r="B159"/>
  <c r="E158"/>
  <c r="B158"/>
  <c r="E157"/>
  <c r="B157"/>
  <c r="E156"/>
  <c r="B156"/>
  <c r="E155"/>
  <c r="B155"/>
  <c r="E154"/>
  <c r="B154"/>
  <c r="E153"/>
  <c r="B153"/>
  <c r="E152"/>
  <c r="B152"/>
  <c r="E151"/>
  <c r="B151"/>
  <c r="E150"/>
  <c r="B150"/>
  <c r="E149"/>
  <c r="B149"/>
  <c r="E148"/>
  <c r="B148"/>
  <c r="E147"/>
  <c r="B147"/>
  <c r="E146"/>
  <c r="B146"/>
  <c r="E145"/>
  <c r="B145"/>
  <c r="E144"/>
  <c r="B144"/>
  <c r="E143"/>
  <c r="B143"/>
  <c r="E142"/>
  <c r="B142"/>
  <c r="E141"/>
  <c r="B141"/>
  <c r="E140"/>
  <c r="B140"/>
  <c r="E139"/>
  <c r="B139"/>
  <c r="E138"/>
  <c r="B138"/>
  <c r="E137"/>
  <c r="B137"/>
  <c r="E136"/>
  <c r="B136"/>
  <c r="E135"/>
  <c r="B135"/>
  <c r="E134"/>
  <c r="B134"/>
  <c r="E133"/>
  <c r="B133"/>
  <c r="E132"/>
  <c r="B132"/>
  <c r="E131"/>
  <c r="B131"/>
  <c r="E130"/>
  <c r="B130"/>
  <c r="E129"/>
  <c r="B129"/>
  <c r="E128"/>
  <c r="B128"/>
  <c r="E127"/>
  <c r="B127"/>
  <c r="E126"/>
  <c r="B126"/>
  <c r="E125"/>
  <c r="B125"/>
  <c r="E124"/>
  <c r="B124"/>
  <c r="E123"/>
  <c r="B123"/>
  <c r="E122"/>
  <c r="B122"/>
  <c r="E121"/>
  <c r="B121"/>
  <c r="E120"/>
  <c r="B120"/>
  <c r="E119"/>
  <c r="B119"/>
  <c r="E118"/>
  <c r="B118"/>
  <c r="E117"/>
  <c r="B117"/>
  <c r="E116"/>
  <c r="B116"/>
  <c r="E115"/>
  <c r="B115"/>
  <c r="E114"/>
  <c r="B114"/>
  <c r="E113"/>
  <c r="B113"/>
  <c r="E112"/>
  <c r="B112"/>
  <c r="E111"/>
  <c r="B111"/>
  <c r="E110"/>
  <c r="B110"/>
  <c r="E109"/>
  <c r="B109"/>
  <c r="E108"/>
  <c r="B108"/>
  <c r="E107"/>
  <c r="B107"/>
  <c r="E106"/>
  <c r="B106"/>
  <c r="B105"/>
  <c r="E104"/>
  <c r="B104"/>
  <c r="E103"/>
  <c r="B103"/>
  <c r="E102"/>
  <c r="B102"/>
  <c r="E101"/>
  <c r="B101"/>
  <c r="E100"/>
  <c r="B100"/>
  <c r="B99"/>
  <c r="E98"/>
  <c r="B98"/>
  <c r="E97"/>
  <c r="B97"/>
  <c r="E96"/>
  <c r="B96"/>
  <c r="E95"/>
  <c r="B95"/>
  <c r="E94"/>
  <c r="B94"/>
  <c r="E93"/>
  <c r="B93"/>
  <c r="E92"/>
  <c r="B92"/>
  <c r="E91"/>
  <c r="B91"/>
  <c r="E90"/>
  <c r="B90"/>
  <c r="E89"/>
  <c r="B89"/>
  <c r="E88"/>
  <c r="B88"/>
  <c r="E87"/>
  <c r="B87"/>
  <c r="E86"/>
  <c r="B86"/>
  <c r="E85"/>
  <c r="B85"/>
  <c r="E84"/>
  <c r="B84"/>
  <c r="E83"/>
  <c r="B83"/>
  <c r="E82"/>
  <c r="B82"/>
  <c r="E81"/>
  <c r="B81"/>
  <c r="E80"/>
  <c r="B80"/>
  <c r="E79"/>
  <c r="B79"/>
  <c r="E78"/>
  <c r="B78"/>
  <c r="E77"/>
  <c r="B77"/>
  <c r="E76"/>
  <c r="B76"/>
  <c r="E75"/>
  <c r="B75"/>
  <c r="E74"/>
  <c r="B74"/>
  <c r="E73"/>
  <c r="B73"/>
  <c r="E72"/>
  <c r="B72"/>
  <c r="E71"/>
  <c r="B71"/>
  <c r="E70"/>
  <c r="B70"/>
  <c r="E69"/>
  <c r="B69"/>
  <c r="E68"/>
  <c r="B68"/>
  <c r="E67"/>
  <c r="B67"/>
  <c r="E66"/>
  <c r="B66"/>
  <c r="E65"/>
  <c r="B65"/>
  <c r="E64"/>
  <c r="B64"/>
  <c r="E63"/>
  <c r="B63"/>
  <c r="E62"/>
  <c r="B62"/>
  <c r="E61"/>
  <c r="B61"/>
  <c r="E60"/>
  <c r="B60"/>
  <c r="E59"/>
  <c r="B59"/>
  <c r="E58"/>
  <c r="B58"/>
  <c r="E57"/>
  <c r="B57"/>
  <c r="E56"/>
  <c r="B56"/>
  <c r="E55"/>
  <c r="B55"/>
  <c r="E54"/>
  <c r="B54"/>
  <c r="E53"/>
  <c r="B53"/>
  <c r="E52"/>
  <c r="B52"/>
  <c r="E51"/>
  <c r="B51"/>
  <c r="E50"/>
  <c r="B50"/>
  <c r="E49"/>
  <c r="B49"/>
  <c r="E48"/>
  <c r="B48"/>
  <c r="E47"/>
  <c r="B47"/>
  <c r="E46"/>
  <c r="B46"/>
  <c r="E45"/>
  <c r="B45"/>
  <c r="E44"/>
  <c r="B44"/>
  <c r="E43"/>
  <c r="B43"/>
  <c r="E42"/>
  <c r="B42"/>
  <c r="E41"/>
  <c r="B41"/>
  <c r="E40"/>
  <c r="B40"/>
  <c r="E39"/>
  <c r="B39"/>
  <c r="E38"/>
  <c r="B38"/>
  <c r="E37"/>
  <c r="B37"/>
  <c r="E36"/>
  <c r="B36"/>
  <c r="E35"/>
  <c r="B35"/>
  <c r="E34"/>
  <c r="B34"/>
  <c r="E33"/>
  <c r="B33"/>
  <c r="E32"/>
  <c r="B32"/>
  <c r="E31"/>
  <c r="B31"/>
  <c r="E30"/>
  <c r="B30"/>
  <c r="E29"/>
  <c r="B29"/>
  <c r="E28"/>
  <c r="B28"/>
  <c r="E27"/>
  <c r="B27"/>
  <c r="E26"/>
  <c r="B26"/>
  <c r="E25"/>
  <c r="B25"/>
  <c r="E24"/>
  <c r="B24"/>
  <c r="E23"/>
  <c r="B23"/>
  <c r="E22"/>
  <c r="B22"/>
  <c r="E21"/>
  <c r="B21"/>
  <c r="E20"/>
  <c r="B20"/>
  <c r="E19"/>
  <c r="B19"/>
  <c r="E18"/>
  <c r="B18"/>
  <c r="E17"/>
  <c r="B17"/>
  <c r="E16"/>
  <c r="B16"/>
  <c r="E15"/>
  <c r="B15"/>
  <c r="E14"/>
  <c r="B14"/>
  <c r="E13"/>
  <c r="B13"/>
  <c r="E12"/>
  <c r="B12"/>
  <c r="E11"/>
  <c r="B11"/>
  <c r="E10"/>
  <c r="B10"/>
  <c r="E9"/>
  <c r="B9"/>
  <c r="E8"/>
  <c r="B8"/>
  <c r="E7"/>
  <c r="B7"/>
  <c r="E6"/>
  <c r="B6"/>
  <c r="E5"/>
  <c r="B5"/>
  <c r="E4"/>
  <c r="B4"/>
  <c r="E3"/>
  <c r="B3"/>
  <c r="E175" i="2"/>
  <c r="B175"/>
  <c r="E174"/>
  <c r="B174"/>
  <c r="E173"/>
  <c r="B173"/>
  <c r="E172"/>
  <c r="B172"/>
  <c r="E171"/>
  <c r="B171"/>
  <c r="E170"/>
  <c r="B170"/>
  <c r="E169"/>
  <c r="B169"/>
  <c r="E168"/>
  <c r="B168"/>
  <c r="E167"/>
  <c r="B167"/>
  <c r="E166"/>
  <c r="B166"/>
  <c r="E165"/>
  <c r="B165"/>
  <c r="E164"/>
  <c r="B164"/>
  <c r="E163"/>
  <c r="B163"/>
  <c r="E162"/>
  <c r="B162"/>
  <c r="E161"/>
  <c r="B161"/>
  <c r="E160"/>
  <c r="B160"/>
  <c r="E159"/>
  <c r="B159"/>
  <c r="E158"/>
  <c r="B158"/>
  <c r="E157"/>
  <c r="B157"/>
  <c r="E156"/>
  <c r="B156"/>
  <c r="E155"/>
  <c r="B155"/>
  <c r="E154"/>
  <c r="B154"/>
  <c r="E153"/>
  <c r="B153"/>
  <c r="E152"/>
  <c r="B152"/>
  <c r="E151"/>
  <c r="B151"/>
  <c r="E150"/>
  <c r="B150"/>
  <c r="E149"/>
  <c r="B149"/>
  <c r="E148"/>
  <c r="B148"/>
  <c r="E147"/>
  <c r="B147"/>
  <c r="E146"/>
  <c r="B146"/>
  <c r="E145"/>
  <c r="B145"/>
  <c r="E144"/>
  <c r="B144"/>
  <c r="E143"/>
  <c r="B143"/>
  <c r="E142"/>
  <c r="B142"/>
  <c r="E141"/>
  <c r="B141"/>
  <c r="E140"/>
  <c r="B140"/>
  <c r="E139"/>
  <c r="B139"/>
  <c r="E138"/>
  <c r="B138"/>
  <c r="E137"/>
  <c r="B137"/>
  <c r="E136"/>
  <c r="B136"/>
  <c r="E135"/>
  <c r="B135"/>
  <c r="E134"/>
  <c r="B134"/>
  <c r="E133"/>
  <c r="B133"/>
  <c r="E132"/>
  <c r="B132"/>
  <c r="E131"/>
  <c r="B131"/>
  <c r="E130"/>
  <c r="B130"/>
  <c r="E129"/>
  <c r="B129"/>
  <c r="E128"/>
  <c r="B128"/>
  <c r="E127"/>
  <c r="B127"/>
  <c r="E126"/>
  <c r="B126"/>
  <c r="E125"/>
  <c r="B125"/>
  <c r="E124"/>
  <c r="B124"/>
  <c r="E123"/>
  <c r="B123"/>
  <c r="E122"/>
  <c r="B122"/>
  <c r="E121"/>
  <c r="B121"/>
  <c r="E120"/>
  <c r="B120"/>
  <c r="E119"/>
  <c r="B119"/>
  <c r="E118"/>
  <c r="B118"/>
  <c r="E117"/>
  <c r="B117"/>
  <c r="E116"/>
  <c r="B116"/>
  <c r="E115"/>
  <c r="B115"/>
  <c r="E114"/>
  <c r="B114"/>
  <c r="E113"/>
  <c r="B113"/>
  <c r="E112"/>
  <c r="B112"/>
  <c r="E111"/>
  <c r="B111"/>
  <c r="E110"/>
  <c r="B110"/>
  <c r="E109"/>
  <c r="B109"/>
  <c r="E108"/>
  <c r="B108"/>
  <c r="E107"/>
  <c r="B107"/>
  <c r="E106"/>
  <c r="B106"/>
  <c r="B105"/>
  <c r="E104"/>
  <c r="B104"/>
  <c r="E103"/>
  <c r="B103"/>
  <c r="E102"/>
  <c r="B102"/>
  <c r="E101"/>
  <c r="B101"/>
  <c r="E100"/>
  <c r="B100"/>
  <c r="B99"/>
  <c r="E98"/>
  <c r="B98"/>
  <c r="E97"/>
  <c r="B97"/>
  <c r="E96"/>
  <c r="B96"/>
  <c r="E95"/>
  <c r="B95"/>
  <c r="E94"/>
  <c r="B94"/>
  <c r="E93"/>
  <c r="B93"/>
  <c r="E92"/>
  <c r="B92"/>
  <c r="E91"/>
  <c r="B91"/>
  <c r="E90"/>
  <c r="B90"/>
  <c r="E89"/>
  <c r="B89"/>
  <c r="E88"/>
  <c r="B88"/>
  <c r="E87"/>
  <c r="B87"/>
  <c r="E86"/>
  <c r="B86"/>
  <c r="E85"/>
  <c r="B85"/>
  <c r="E84"/>
  <c r="B84"/>
  <c r="E83"/>
  <c r="B83"/>
  <c r="E82"/>
  <c r="B82"/>
  <c r="E81"/>
  <c r="B81"/>
  <c r="E80"/>
  <c r="B80"/>
  <c r="E79"/>
  <c r="B79"/>
  <c r="E78"/>
  <c r="B78"/>
  <c r="E77"/>
  <c r="B77"/>
  <c r="E76"/>
  <c r="B76"/>
  <c r="E75"/>
  <c r="B75"/>
  <c r="E74"/>
  <c r="B74"/>
  <c r="E73"/>
  <c r="B73"/>
  <c r="E72"/>
  <c r="B72"/>
  <c r="E71"/>
  <c r="B71"/>
  <c r="E70"/>
  <c r="B70"/>
  <c r="E69"/>
  <c r="B69"/>
  <c r="E68"/>
  <c r="B68"/>
  <c r="E67"/>
  <c r="B67"/>
  <c r="E66"/>
  <c r="B66"/>
  <c r="E65"/>
  <c r="B65"/>
  <c r="E64"/>
  <c r="B64"/>
  <c r="E63"/>
  <c r="B63"/>
  <c r="E62"/>
  <c r="B62"/>
  <c r="E61"/>
  <c r="B61"/>
  <c r="E60"/>
  <c r="B60"/>
  <c r="E59"/>
  <c r="B59"/>
  <c r="E58"/>
  <c r="B58"/>
  <c r="E57"/>
  <c r="B57"/>
  <c r="E56"/>
  <c r="B56"/>
  <c r="E55"/>
  <c r="B55"/>
  <c r="E54"/>
  <c r="B54"/>
  <c r="E53"/>
  <c r="B53"/>
  <c r="E52"/>
  <c r="B52"/>
  <c r="E51"/>
  <c r="B51"/>
  <c r="E50"/>
  <c r="B50"/>
  <c r="E49"/>
  <c r="B49"/>
  <c r="E48"/>
  <c r="B48"/>
  <c r="E47"/>
  <c r="B47"/>
  <c r="E46"/>
  <c r="B46"/>
  <c r="E45"/>
  <c r="B45"/>
  <c r="E44"/>
  <c r="B44"/>
  <c r="E43"/>
  <c r="B43"/>
  <c r="E42"/>
  <c r="B42"/>
  <c r="E41"/>
  <c r="B41"/>
  <c r="E40"/>
  <c r="B40"/>
  <c r="E39"/>
  <c r="B39"/>
  <c r="E38"/>
  <c r="B38"/>
  <c r="E37"/>
  <c r="B37"/>
  <c r="E36"/>
  <c r="B36"/>
  <c r="E35"/>
  <c r="B35"/>
  <c r="E34"/>
  <c r="B34"/>
  <c r="E33"/>
  <c r="B33"/>
  <c r="E32"/>
  <c r="B32"/>
  <c r="E31"/>
  <c r="B31"/>
  <c r="E30"/>
  <c r="B30"/>
  <c r="E29"/>
  <c r="B29"/>
  <c r="E28"/>
  <c r="B28"/>
  <c r="E27"/>
  <c r="B27"/>
  <c r="E26"/>
  <c r="B26"/>
  <c r="E25"/>
  <c r="B25"/>
  <c r="E24"/>
  <c r="B24"/>
  <c r="E23"/>
  <c r="B23"/>
  <c r="E22"/>
  <c r="B22"/>
  <c r="E21"/>
  <c r="B21"/>
  <c r="E20"/>
  <c r="B20"/>
  <c r="E19"/>
  <c r="B19"/>
  <c r="E18"/>
  <c r="B18"/>
  <c r="E17"/>
  <c r="B17"/>
  <c r="E16"/>
  <c r="B16"/>
  <c r="E15"/>
  <c r="B15"/>
  <c r="E14"/>
  <c r="B14"/>
  <c r="E13"/>
  <c r="B13"/>
  <c r="E12"/>
  <c r="B12"/>
  <c r="E11"/>
  <c r="B11"/>
  <c r="E10"/>
  <c r="B10"/>
  <c r="E9"/>
  <c r="B9"/>
  <c r="E8"/>
  <c r="B8"/>
  <c r="E7"/>
  <c r="B7"/>
  <c r="E6"/>
  <c r="B6"/>
  <c r="E5"/>
  <c r="B5"/>
  <c r="E4"/>
  <c r="B4"/>
  <c r="E3"/>
  <c r="B3"/>
  <c r="B389" i="1"/>
  <c r="B388"/>
  <c r="B387"/>
  <c r="B386"/>
  <c r="B385"/>
  <c r="B384"/>
  <c r="B383"/>
  <c r="B382"/>
  <c r="B381"/>
  <c r="B380"/>
  <c r="B379"/>
  <c r="B378"/>
  <c r="B377"/>
  <c r="B376"/>
  <c r="B375"/>
  <c r="B374"/>
  <c r="B373"/>
  <c r="B372"/>
  <c r="B371"/>
  <c r="B370"/>
  <c r="B369"/>
  <c r="B368"/>
  <c r="B367"/>
  <c r="B366"/>
  <c r="B365"/>
  <c r="B364"/>
  <c r="B363"/>
  <c r="B362"/>
  <c r="B361"/>
  <c r="B360"/>
  <c r="B359"/>
  <c r="B358"/>
  <c r="B357"/>
  <c r="B356"/>
  <c r="B355"/>
  <c r="B354"/>
  <c r="B353"/>
  <c r="B352"/>
  <c r="B351"/>
  <c r="B350"/>
  <c r="B349"/>
  <c r="B348"/>
  <c r="B347"/>
  <c r="B346"/>
  <c r="B345"/>
  <c r="B344"/>
  <c r="B343"/>
  <c r="B342"/>
  <c r="B341"/>
  <c r="B340"/>
  <c r="B339"/>
  <c r="B338"/>
  <c r="B337"/>
  <c r="B336"/>
  <c r="B335"/>
  <c r="B334"/>
  <c r="B333"/>
  <c r="B332"/>
  <c r="B331"/>
  <c r="B330"/>
  <c r="B329"/>
  <c r="B328"/>
  <c r="B327"/>
  <c r="B326"/>
  <c r="B325"/>
  <c r="B324"/>
  <c r="B323"/>
  <c r="B322"/>
  <c r="B321"/>
  <c r="B320"/>
  <c r="B319"/>
  <c r="B318"/>
  <c r="B317"/>
  <c r="B316"/>
  <c r="B315"/>
  <c r="B314"/>
  <c r="B313"/>
  <c r="B312"/>
  <c r="B311"/>
  <c r="B310"/>
  <c r="B309"/>
  <c r="B308"/>
  <c r="B307"/>
  <c r="B306"/>
  <c r="B305"/>
  <c r="B304"/>
  <c r="B303"/>
  <c r="B302"/>
  <c r="B301"/>
  <c r="B300"/>
  <c r="B299"/>
  <c r="B298"/>
  <c r="B297"/>
  <c r="B296"/>
  <c r="B295"/>
  <c r="B294"/>
  <c r="B293"/>
  <c r="B292"/>
  <c r="B291"/>
  <c r="B290"/>
  <c r="B289"/>
  <c r="B288"/>
  <c r="B287"/>
  <c r="B286"/>
  <c r="B285"/>
  <c r="B284"/>
  <c r="B283"/>
  <c r="B282"/>
  <c r="B281"/>
  <c r="B280"/>
  <c r="B279"/>
  <c r="B278"/>
  <c r="B277"/>
  <c r="B276"/>
  <c r="B275"/>
  <c r="B274"/>
  <c r="B273"/>
  <c r="B272"/>
  <c r="B271"/>
  <c r="B270"/>
  <c r="B269"/>
  <c r="B268"/>
  <c r="B267"/>
  <c r="B266"/>
  <c r="B265"/>
  <c r="B264"/>
  <c r="B263"/>
  <c r="B262"/>
  <c r="B261"/>
  <c r="B260"/>
  <c r="B259"/>
  <c r="B258"/>
  <c r="B257"/>
  <c r="B256"/>
  <c r="B255"/>
  <c r="B254"/>
  <c r="B253"/>
  <c r="B252"/>
  <c r="B251"/>
  <c r="B250"/>
  <c r="B249"/>
  <c r="B248"/>
  <c r="B247"/>
  <c r="B246"/>
  <c r="B245"/>
  <c r="B244"/>
  <c r="B243"/>
  <c r="B242"/>
  <c r="B241"/>
  <c r="B240"/>
  <c r="B239"/>
  <c r="B238"/>
  <c r="B237"/>
  <c r="B236"/>
  <c r="B235"/>
  <c r="B234"/>
  <c r="B233"/>
  <c r="B232"/>
  <c r="B231"/>
  <c r="B230"/>
  <c r="B229"/>
  <c r="B228"/>
  <c r="B227"/>
  <c r="B226"/>
  <c r="B225"/>
  <c r="B224"/>
  <c r="B223"/>
  <c r="B222"/>
  <c r="B221"/>
  <c r="B220"/>
  <c r="B219"/>
  <c r="B218"/>
  <c r="B217"/>
  <c r="B216"/>
  <c r="B215"/>
  <c r="B214"/>
  <c r="B213"/>
  <c r="B212"/>
  <c r="B211"/>
  <c r="B210"/>
  <c r="B209"/>
  <c r="B208"/>
  <c r="B207"/>
  <c r="B206"/>
  <c r="B205"/>
  <c r="B204"/>
  <c r="B203"/>
  <c r="B202"/>
  <c r="B201"/>
  <c r="B200"/>
  <c r="B199"/>
  <c r="B198"/>
  <c r="B197"/>
  <c r="B196"/>
  <c r="B195"/>
  <c r="B194"/>
  <c r="B193"/>
  <c r="B192"/>
  <c r="B191"/>
  <c r="B190"/>
  <c r="B189"/>
  <c r="B188"/>
  <c r="B187"/>
  <c r="B186"/>
  <c r="B185"/>
  <c r="B184"/>
  <c r="B183"/>
  <c r="B182"/>
  <c r="B181"/>
  <c r="B180"/>
  <c r="B179"/>
  <c r="B178"/>
  <c r="B177"/>
  <c r="B176"/>
  <c r="B175"/>
  <c r="B174"/>
  <c r="B173"/>
  <c r="B172"/>
  <c r="B171"/>
  <c r="B170"/>
  <c r="B169"/>
  <c r="B168"/>
  <c r="B167"/>
  <c r="B166"/>
  <c r="B165"/>
  <c r="B164"/>
  <c r="B163"/>
  <c r="B162"/>
  <c r="B161"/>
  <c r="B160"/>
  <c r="B159"/>
  <c r="B158"/>
  <c r="B157"/>
  <c r="B156"/>
  <c r="B155"/>
  <c r="B154"/>
  <c r="B153"/>
  <c r="B152"/>
  <c r="B151"/>
  <c r="B150"/>
  <c r="B149"/>
  <c r="B148"/>
  <c r="B147"/>
  <c r="B146"/>
  <c r="B145"/>
  <c r="B144"/>
  <c r="B143"/>
  <c r="B142"/>
  <c r="B141"/>
  <c r="B140"/>
  <c r="B139"/>
  <c r="B138"/>
  <c r="B137"/>
  <c r="B136"/>
  <c r="B135"/>
  <c r="B134"/>
  <c r="B133"/>
  <c r="B132"/>
  <c r="B131"/>
  <c r="B130"/>
  <c r="B129"/>
  <c r="B128"/>
  <c r="B127"/>
  <c r="B126"/>
  <c r="B125"/>
  <c r="B124"/>
  <c r="B123"/>
  <c r="B122"/>
  <c r="B121"/>
  <c r="B120"/>
  <c r="B119"/>
  <c r="B118"/>
  <c r="B117"/>
  <c r="B116"/>
  <c r="B115"/>
  <c r="B114"/>
  <c r="B113"/>
  <c r="B112"/>
  <c r="B111"/>
  <c r="B110"/>
  <c r="B109"/>
  <c r="B108"/>
  <c r="B107"/>
  <c r="B106"/>
  <c r="B105"/>
  <c r="B104"/>
  <c r="B103"/>
  <c r="B102"/>
  <c r="B101"/>
  <c r="B100"/>
  <c r="B99"/>
  <c r="B98"/>
  <c r="B97"/>
  <c r="B96"/>
  <c r="B95"/>
  <c r="B94"/>
  <c r="B93"/>
  <c r="B92"/>
  <c r="B91"/>
  <c r="B90"/>
  <c r="B89"/>
  <c r="B88"/>
  <c r="B87"/>
  <c r="B86"/>
  <c r="B85"/>
  <c r="B84"/>
  <c r="B83"/>
  <c r="B82"/>
  <c r="B81"/>
  <c r="B80"/>
  <c r="B79"/>
  <c r="B78"/>
  <c r="B77"/>
  <c r="B76"/>
  <c r="B75"/>
  <c r="B74"/>
  <c r="B73"/>
  <c r="B72"/>
  <c r="B71"/>
  <c r="B70"/>
  <c r="B69"/>
  <c r="B68"/>
  <c r="B67"/>
  <c r="B66"/>
  <c r="B65"/>
  <c r="B64"/>
  <c r="B63"/>
  <c r="B62"/>
  <c r="B61"/>
  <c r="B60"/>
  <c r="B59"/>
  <c r="B58"/>
  <c r="B57"/>
  <c r="B56"/>
  <c r="B55"/>
  <c r="B54"/>
  <c r="B53"/>
  <c r="B52"/>
  <c r="B51"/>
  <c r="B50"/>
  <c r="B49"/>
  <c r="B48"/>
  <c r="B47"/>
  <c r="B46"/>
  <c r="B45"/>
  <c r="B44"/>
  <c r="B43"/>
  <c r="B42"/>
  <c r="B41"/>
  <c r="B40"/>
  <c r="B39"/>
  <c r="B38"/>
  <c r="B37"/>
  <c r="B36"/>
  <c r="B35"/>
  <c r="B34"/>
  <c r="B33"/>
  <c r="B32"/>
  <c r="B31"/>
  <c r="B30"/>
  <c r="B29"/>
  <c r="B28"/>
  <c r="B27"/>
  <c r="B26"/>
  <c r="B25"/>
  <c r="B24"/>
  <c r="B23"/>
  <c r="B22"/>
  <c r="B21"/>
  <c r="B20"/>
  <c r="B19"/>
  <c r="B18"/>
  <c r="B17"/>
  <c r="B16"/>
  <c r="B15"/>
  <c r="B14"/>
  <c r="B13"/>
  <c r="B12"/>
  <c r="B11"/>
  <c r="B10"/>
  <c r="B9"/>
  <c r="B8"/>
  <c r="B7"/>
  <c r="B6"/>
  <c r="B5"/>
  <c r="B4"/>
  <c r="B3"/>
  <c r="E543"/>
  <c r="E542"/>
  <c r="E541"/>
  <c r="E540"/>
  <c r="E539"/>
  <c r="E538"/>
  <c r="E537"/>
  <c r="E536"/>
  <c r="E535"/>
  <c r="E534"/>
  <c r="E533"/>
  <c r="E532"/>
  <c r="E531"/>
  <c r="E530"/>
  <c r="E529"/>
  <c r="E528"/>
  <c r="E527"/>
  <c r="E526"/>
  <c r="E525"/>
  <c r="E524"/>
  <c r="E523"/>
  <c r="E522"/>
  <c r="E521"/>
  <c r="E520"/>
  <c r="E519"/>
  <c r="E518"/>
  <c r="E517"/>
  <c r="E516"/>
  <c r="E515"/>
  <c r="E514"/>
  <c r="E513"/>
  <c r="E512"/>
  <c r="E511"/>
  <c r="E510"/>
  <c r="E509"/>
  <c r="E508"/>
  <c r="E507"/>
  <c r="E506"/>
  <c r="E505"/>
  <c r="E504"/>
  <c r="E503"/>
  <c r="E502"/>
  <c r="E501"/>
  <c r="E500"/>
  <c r="E499"/>
  <c r="E498"/>
  <c r="E497"/>
  <c r="E496"/>
  <c r="E495"/>
  <c r="E494"/>
  <c r="E493"/>
  <c r="E492"/>
  <c r="E491"/>
  <c r="E490"/>
  <c r="E489"/>
  <c r="E485"/>
  <c r="E484"/>
  <c r="E483"/>
  <c r="E482"/>
  <c r="E481"/>
  <c r="E480"/>
  <c r="E479"/>
  <c r="E478"/>
  <c r="E477"/>
  <c r="E476"/>
  <c r="E475"/>
  <c r="E474"/>
  <c r="E473"/>
  <c r="E472"/>
  <c r="E471"/>
  <c r="E470"/>
  <c r="E469"/>
  <c r="E468"/>
  <c r="E467"/>
  <c r="E466"/>
  <c r="E465"/>
  <c r="E464"/>
  <c r="E463"/>
  <c r="E462"/>
  <c r="E461"/>
  <c r="E460"/>
  <c r="E459"/>
  <c r="E458"/>
  <c r="E457"/>
  <c r="E456"/>
  <c r="E455"/>
  <c r="E454"/>
  <c r="E453"/>
  <c r="E452"/>
  <c r="E451"/>
  <c r="E450"/>
  <c r="E449"/>
  <c r="E448"/>
  <c r="E447"/>
  <c r="E446"/>
  <c r="E445"/>
  <c r="E444"/>
  <c r="E443"/>
  <c r="E442"/>
  <c r="E441"/>
  <c r="E440"/>
  <c r="E439"/>
  <c r="E438"/>
  <c r="E437"/>
  <c r="E436"/>
  <c r="E435"/>
  <c r="E434"/>
  <c r="E433"/>
  <c r="E432"/>
  <c r="E431"/>
  <c r="E430"/>
  <c r="E429"/>
  <c r="E428"/>
  <c r="E427"/>
  <c r="E426"/>
  <c r="E425"/>
  <c r="E424"/>
  <c r="E423"/>
  <c r="E422"/>
  <c r="E421"/>
  <c r="E420"/>
  <c r="E419"/>
  <c r="E418"/>
  <c r="E417"/>
  <c r="E416"/>
  <c r="E415"/>
  <c r="E414"/>
  <c r="E413"/>
  <c r="E412"/>
  <c r="E411"/>
  <c r="E410"/>
  <c r="E409"/>
  <c r="E408"/>
  <c r="E407"/>
  <c r="E406"/>
  <c r="E405"/>
  <c r="E404"/>
  <c r="E403"/>
  <c r="E402"/>
  <c r="E401"/>
  <c r="E400"/>
  <c r="E399"/>
  <c r="E398"/>
  <c r="E397"/>
  <c r="E396"/>
  <c r="E395"/>
  <c r="E394"/>
  <c r="E393"/>
  <c r="E392"/>
  <c r="E391"/>
  <c r="E390"/>
  <c r="E389"/>
  <c r="E388"/>
  <c r="E387"/>
  <c r="E386"/>
  <c r="E385"/>
  <c r="E384"/>
  <c r="E383"/>
  <c r="E382"/>
  <c r="E381"/>
  <c r="E380"/>
  <c r="E379"/>
  <c r="E378"/>
  <c r="E377"/>
  <c r="E376"/>
  <c r="E375"/>
  <c r="E374"/>
  <c r="E373"/>
  <c r="E372"/>
  <c r="E371"/>
  <c r="E370"/>
  <c r="E369"/>
  <c r="E368"/>
  <c r="E367"/>
  <c r="E366"/>
  <c r="E365"/>
  <c r="E364"/>
  <c r="E363"/>
  <c r="E362"/>
  <c r="E361"/>
  <c r="E360"/>
  <c r="E359"/>
  <c r="E358"/>
  <c r="E357"/>
  <c r="E356"/>
  <c r="E355"/>
  <c r="E354"/>
  <c r="E353"/>
  <c r="E352"/>
  <c r="E351"/>
  <c r="E350"/>
  <c r="E349"/>
  <c r="E348"/>
  <c r="E347"/>
  <c r="E346"/>
  <c r="E345"/>
  <c r="E344"/>
  <c r="E343"/>
  <c r="E342"/>
  <c r="E341"/>
  <c r="E340"/>
  <c r="E339"/>
  <c r="E338"/>
  <c r="E337"/>
  <c r="E336"/>
  <c r="E335"/>
  <c r="E334"/>
  <c r="E333"/>
  <c r="E332"/>
  <c r="E331"/>
  <c r="E330"/>
  <c r="E329"/>
  <c r="E328"/>
  <c r="E327"/>
  <c r="E326"/>
  <c r="E325"/>
  <c r="E324"/>
  <c r="E323"/>
  <c r="E322"/>
  <c r="E321"/>
  <c r="E320"/>
  <c r="E319"/>
  <c r="E318"/>
  <c r="E317"/>
  <c r="E316"/>
  <c r="E315"/>
  <c r="E314"/>
  <c r="E313"/>
  <c r="E312"/>
  <c r="E311"/>
  <c r="E310"/>
  <c r="E309"/>
  <c r="E308"/>
  <c r="E307"/>
  <c r="E306"/>
  <c r="E305"/>
  <c r="E304"/>
  <c r="E303"/>
  <c r="E302"/>
  <c r="E301"/>
  <c r="E300"/>
  <c r="E299"/>
  <c r="E298"/>
  <c r="E297"/>
  <c r="E296"/>
  <c r="E295"/>
  <c r="E294"/>
  <c r="E293"/>
  <c r="E292"/>
  <c r="E291"/>
  <c r="E290"/>
  <c r="E289"/>
  <c r="E288"/>
  <c r="E287"/>
  <c r="E286"/>
  <c r="E285"/>
  <c r="E284"/>
  <c r="E283"/>
  <c r="E282"/>
  <c r="E281"/>
  <c r="E280"/>
  <c r="E279"/>
  <c r="E278"/>
  <c r="E277"/>
  <c r="E276"/>
  <c r="E275"/>
  <c r="E274"/>
  <c r="E273"/>
  <c r="E272"/>
  <c r="E271"/>
  <c r="E270"/>
  <c r="E269"/>
  <c r="E268"/>
  <c r="E267"/>
  <c r="E266"/>
  <c r="E265"/>
  <c r="E264"/>
  <c r="E263"/>
  <c r="E262"/>
  <c r="E261"/>
  <c r="E260"/>
  <c r="E259"/>
  <c r="E258"/>
  <c r="E257"/>
  <c r="E256"/>
  <c r="E255"/>
  <c r="E254"/>
  <c r="E253"/>
  <c r="E252"/>
  <c r="E251"/>
  <c r="E250"/>
  <c r="E249"/>
  <c r="E248"/>
  <c r="E247"/>
  <c r="E246"/>
  <c r="E245"/>
  <c r="E244"/>
  <c r="E243"/>
  <c r="E242"/>
  <c r="E241"/>
  <c r="E240"/>
  <c r="E239"/>
  <c r="E238"/>
  <c r="E237"/>
  <c r="E236"/>
  <c r="E235"/>
  <c r="E234"/>
  <c r="E233"/>
  <c r="E232"/>
  <c r="E231"/>
  <c r="E230"/>
  <c r="E229"/>
  <c r="E228"/>
  <c r="E227"/>
  <c r="E226"/>
  <c r="E225"/>
  <c r="E224"/>
  <c r="E223"/>
  <c r="E222"/>
  <c r="E221"/>
  <c r="E220"/>
  <c r="E219"/>
  <c r="E218"/>
  <c r="E217"/>
  <c r="E216"/>
  <c r="E215"/>
  <c r="E214"/>
  <c r="E213"/>
  <c r="E212"/>
  <c r="E211"/>
  <c r="E210"/>
  <c r="E209"/>
  <c r="E208"/>
  <c r="E207"/>
  <c r="E206"/>
  <c r="E205"/>
  <c r="E204"/>
  <c r="E203"/>
  <c r="E202"/>
  <c r="E201"/>
  <c r="E200"/>
  <c r="E199"/>
  <c r="E198"/>
  <c r="E197"/>
  <c r="E196"/>
  <c r="E195"/>
  <c r="E194"/>
  <c r="E193"/>
  <c r="E192"/>
  <c r="E191"/>
  <c r="E190"/>
  <c r="E189"/>
  <c r="E188"/>
  <c r="E187"/>
  <c r="E186"/>
  <c r="E185"/>
  <c r="E184"/>
  <c r="E183"/>
  <c r="E182"/>
  <c r="E181"/>
  <c r="E180"/>
  <c r="E179"/>
  <c r="E178"/>
  <c r="E177"/>
  <c r="E176"/>
  <c r="E175"/>
  <c r="E174"/>
  <c r="E173"/>
  <c r="E172"/>
  <c r="E171"/>
  <c r="E170"/>
  <c r="E169"/>
  <c r="E168"/>
  <c r="E167"/>
  <c r="E166"/>
  <c r="E165"/>
  <c r="E164"/>
  <c r="E163"/>
  <c r="E162"/>
  <c r="E161"/>
  <c r="E160"/>
  <c r="E159"/>
  <c r="E158"/>
  <c r="E157"/>
  <c r="E156"/>
  <c r="E155"/>
  <c r="E154"/>
  <c r="E153"/>
  <c r="E152"/>
  <c r="E151"/>
  <c r="E150"/>
  <c r="E149"/>
  <c r="E148"/>
  <c r="E147"/>
  <c r="E146"/>
  <c r="E145"/>
  <c r="E144"/>
  <c r="E143"/>
  <c r="E142"/>
  <c r="E141"/>
  <c r="E140"/>
  <c r="E139"/>
  <c r="E138"/>
  <c r="E137"/>
  <c r="E136"/>
  <c r="E135"/>
  <c r="E134"/>
  <c r="E133"/>
  <c r="E132"/>
  <c r="E131"/>
  <c r="E130"/>
  <c r="E129"/>
  <c r="E128"/>
  <c r="E127"/>
  <c r="E126"/>
  <c r="E125"/>
  <c r="E124"/>
  <c r="E123"/>
  <c r="E122"/>
  <c r="E121"/>
  <c r="E120"/>
  <c r="E119"/>
  <c r="E118"/>
  <c r="E117"/>
  <c r="E116"/>
  <c r="E115"/>
  <c r="E114"/>
  <c r="E113"/>
  <c r="E112"/>
  <c r="E111"/>
  <c r="E110"/>
  <c r="E109"/>
  <c r="E108"/>
  <c r="E107"/>
  <c r="E106"/>
  <c r="E104"/>
  <c r="E103"/>
  <c r="E102"/>
  <c r="E101"/>
  <c r="E100"/>
  <c r="E98"/>
  <c r="E97"/>
  <c r="E96"/>
  <c r="E95"/>
  <c r="E94"/>
  <c r="E93"/>
  <c r="E92"/>
  <c r="E91"/>
  <c r="E90"/>
  <c r="E89"/>
  <c r="E88"/>
  <c r="E87"/>
  <c r="E86"/>
  <c r="E85"/>
  <c r="E84"/>
  <c r="E83"/>
  <c r="E82"/>
  <c r="E81"/>
  <c r="E80"/>
  <c r="E79"/>
  <c r="E78"/>
  <c r="E77"/>
  <c r="E76"/>
  <c r="E75"/>
  <c r="E74"/>
  <c r="E73"/>
  <c r="E72"/>
  <c r="E71"/>
  <c r="E70"/>
  <c r="E69"/>
  <c r="E68"/>
  <c r="E67"/>
  <c r="E66"/>
  <c r="E65"/>
  <c r="E64"/>
  <c r="E63"/>
  <c r="E62"/>
  <c r="E61"/>
  <c r="E60"/>
  <c r="E59"/>
  <c r="E58"/>
  <c r="E57"/>
  <c r="E56"/>
  <c r="E55"/>
  <c r="E54"/>
  <c r="E53"/>
  <c r="E52"/>
  <c r="E51"/>
  <c r="E50"/>
  <c r="E49"/>
  <c r="E48"/>
  <c r="E47"/>
  <c r="E46"/>
  <c r="E45"/>
  <c r="E44"/>
  <c r="E43"/>
  <c r="E42"/>
  <c r="E41"/>
  <c r="E40"/>
  <c r="E39"/>
  <c r="E38"/>
  <c r="E37"/>
  <c r="E36"/>
  <c r="E35"/>
  <c r="E34"/>
  <c r="E33"/>
  <c r="E32"/>
  <c r="E31"/>
  <c r="E30"/>
  <c r="E29"/>
  <c r="E28"/>
  <c r="E27"/>
  <c r="E26"/>
  <c r="E25"/>
  <c r="E24"/>
  <c r="E23"/>
  <c r="E22"/>
  <c r="E21"/>
  <c r="E20"/>
  <c r="E19"/>
  <c r="E18"/>
  <c r="E17"/>
  <c r="E16"/>
  <c r="E15"/>
  <c r="E14"/>
  <c r="E13"/>
  <c r="E12"/>
  <c r="E11"/>
  <c r="E10"/>
  <c r="E9"/>
  <c r="E8"/>
  <c r="E7"/>
  <c r="E6"/>
  <c r="E5"/>
  <c r="E4"/>
  <c r="E3"/>
</calcChain>
</file>

<file path=xl/sharedStrings.xml><?xml version="1.0" encoding="utf-8"?>
<sst xmlns="http://schemas.openxmlformats.org/spreadsheetml/2006/main" count="3919" uniqueCount="1200">
  <si>
    <t>민영희</t>
  </si>
  <si>
    <t>윤태희</t>
  </si>
  <si>
    <t>양경안</t>
  </si>
  <si>
    <t>이옥순</t>
  </si>
  <si>
    <t>김진희</t>
  </si>
  <si>
    <t>(주)동명퍼니처</t>
  </si>
  <si>
    <t>(주)두형건설</t>
  </si>
  <si>
    <t>주소불명</t>
  </si>
  <si>
    <t>(주)엘피스</t>
  </si>
  <si>
    <t>(주)디자인참</t>
  </si>
  <si>
    <t>(주)칼도레이</t>
  </si>
  <si>
    <t>(주)정원유업</t>
  </si>
  <si>
    <t>장  헌</t>
  </si>
  <si>
    <t>주식회사 삼환</t>
  </si>
  <si>
    <t>그린제공(주)</t>
  </si>
  <si>
    <t>수취인부재</t>
  </si>
  <si>
    <t>폐문부재</t>
  </si>
  <si>
    <t>수취인불명</t>
  </si>
  <si>
    <t>(주)엘에프</t>
  </si>
  <si>
    <t>문화산업(주)</t>
  </si>
  <si>
    <t>(주)태영창호</t>
  </si>
  <si>
    <t>남궁연순</t>
  </si>
  <si>
    <t>(주)상도</t>
  </si>
  <si>
    <t>대성전자(주)</t>
  </si>
  <si>
    <t>(주)하나멜</t>
  </si>
  <si>
    <t>(주)대정환경</t>
  </si>
  <si>
    <t>(주)우아건설</t>
  </si>
  <si>
    <t>(주)경인정공</t>
  </si>
  <si>
    <t>길리홈어란늣</t>
  </si>
  <si>
    <t>금진건철(주)</t>
  </si>
  <si>
    <t>(주)바인미트</t>
  </si>
  <si>
    <t>영보목재(주)</t>
  </si>
  <si>
    <t>태현환경(주)</t>
  </si>
  <si>
    <t>(주)광평전자</t>
  </si>
  <si>
    <t>승덕산업(주)</t>
  </si>
  <si>
    <t>(주)승희건설</t>
  </si>
  <si>
    <t>(주)나르샤</t>
  </si>
  <si>
    <t>미배달사유</t>
  </si>
  <si>
    <t>배달결과</t>
  </si>
  <si>
    <t>접수번호</t>
  </si>
  <si>
    <t xml:space="preserve"> 등기번호</t>
  </si>
  <si>
    <t>이사불명</t>
  </si>
  <si>
    <t>반송불요</t>
  </si>
  <si>
    <t>양준기</t>
  </si>
  <si>
    <t>김광남</t>
  </si>
  <si>
    <t>김복석</t>
  </si>
  <si>
    <t>조재호</t>
  </si>
  <si>
    <t>이철환</t>
  </si>
  <si>
    <t>이수빈</t>
  </si>
  <si>
    <t>서효점</t>
  </si>
  <si>
    <t>신회우</t>
  </si>
  <si>
    <t>정재근</t>
  </si>
  <si>
    <t>진재두</t>
  </si>
  <si>
    <t>안창현</t>
  </si>
  <si>
    <t>남교희</t>
  </si>
  <si>
    <t>류태한</t>
  </si>
  <si>
    <t>양춘자</t>
  </si>
  <si>
    <t>고정현</t>
  </si>
  <si>
    <t>장준하</t>
  </si>
  <si>
    <t>전진호</t>
  </si>
  <si>
    <t>박상연</t>
  </si>
  <si>
    <t>양정훈</t>
  </si>
  <si>
    <t>박상우</t>
  </si>
  <si>
    <t>이명자</t>
  </si>
  <si>
    <t>이상중</t>
  </si>
  <si>
    <t>라길용</t>
  </si>
  <si>
    <t>양동원</t>
  </si>
  <si>
    <t>고영찬</t>
  </si>
  <si>
    <t>김명순</t>
  </si>
  <si>
    <t>한재환</t>
  </si>
  <si>
    <t>조영욱</t>
  </si>
  <si>
    <t>유경열</t>
  </si>
  <si>
    <t>이용례</t>
  </si>
  <si>
    <t>오옥난</t>
  </si>
  <si>
    <t>장정화</t>
  </si>
  <si>
    <t>유경주</t>
  </si>
  <si>
    <t>안태종</t>
  </si>
  <si>
    <t>조설화</t>
  </si>
  <si>
    <t>이동출</t>
  </si>
  <si>
    <t>신교한</t>
  </si>
  <si>
    <t>안해수</t>
  </si>
  <si>
    <t>조영춘</t>
  </si>
  <si>
    <t>권나현</t>
  </si>
  <si>
    <t>김영윤</t>
  </si>
  <si>
    <t>남궁현</t>
  </si>
  <si>
    <t>허정우</t>
  </si>
  <si>
    <t>이기영</t>
  </si>
  <si>
    <t>유옥주</t>
  </si>
  <si>
    <t>정의철</t>
  </si>
  <si>
    <t>김치옥</t>
  </si>
  <si>
    <t>이주상</t>
  </si>
  <si>
    <t>원경학</t>
  </si>
  <si>
    <t>김해정</t>
  </si>
  <si>
    <t>김용준</t>
  </si>
  <si>
    <t>박명철</t>
  </si>
  <si>
    <t>권성원</t>
  </si>
  <si>
    <t>이철승</t>
  </si>
  <si>
    <t>이진경</t>
  </si>
  <si>
    <t>김옥현</t>
  </si>
  <si>
    <t>김태현</t>
  </si>
  <si>
    <t>김종현</t>
  </si>
  <si>
    <t>김광은</t>
  </si>
  <si>
    <t>엄준영</t>
  </si>
  <si>
    <t>문종미</t>
  </si>
  <si>
    <t>고재호</t>
  </si>
  <si>
    <t>장영진</t>
  </si>
  <si>
    <t>우수영</t>
  </si>
  <si>
    <t>박주호</t>
  </si>
  <si>
    <t>이진섭</t>
  </si>
  <si>
    <t>(주)금강특수목재</t>
  </si>
  <si>
    <t>(주)깨끗한세상</t>
  </si>
  <si>
    <t>기타(보관기간경과)</t>
  </si>
  <si>
    <t>CUI DONGFAN</t>
  </si>
  <si>
    <t>동서오에이(주)</t>
  </si>
  <si>
    <t>김주현</t>
  </si>
  <si>
    <t>정승민</t>
  </si>
  <si>
    <t>수취인</t>
  </si>
  <si>
    <t>최수아</t>
  </si>
  <si>
    <t>안용욱</t>
  </si>
  <si>
    <t>손정근</t>
  </si>
  <si>
    <t>방종혁</t>
  </si>
  <si>
    <t>김락서</t>
  </si>
  <si>
    <t>고동주</t>
  </si>
  <si>
    <t>황운상</t>
  </si>
  <si>
    <t>신경숙</t>
  </si>
  <si>
    <t>노현우</t>
  </si>
  <si>
    <t>김창수</t>
  </si>
  <si>
    <t>김일복</t>
  </si>
  <si>
    <t>유종곤</t>
  </si>
  <si>
    <t>김철호</t>
  </si>
  <si>
    <t>이장훈</t>
  </si>
  <si>
    <t>양득수</t>
  </si>
  <si>
    <t>유영순</t>
  </si>
  <si>
    <t>최재식</t>
  </si>
  <si>
    <t>최은주</t>
  </si>
  <si>
    <t>이택세</t>
  </si>
  <si>
    <t>박태헌</t>
  </si>
  <si>
    <t>김홍일</t>
  </si>
  <si>
    <t>조중호</t>
  </si>
  <si>
    <t>양인영</t>
  </si>
  <si>
    <t>이유한</t>
  </si>
  <si>
    <t>김승태</t>
  </si>
  <si>
    <t>구교홍</t>
  </si>
  <si>
    <t>홍영수</t>
  </si>
  <si>
    <t>김동호</t>
  </si>
  <si>
    <t>지온성</t>
  </si>
  <si>
    <t>전계춘</t>
  </si>
  <si>
    <t>지명중</t>
  </si>
  <si>
    <t>최두희</t>
  </si>
  <si>
    <t>이재관</t>
  </si>
  <si>
    <t>김병목</t>
  </si>
  <si>
    <t>이윤숙</t>
  </si>
  <si>
    <t>정상희</t>
  </si>
  <si>
    <t>윤태성</t>
  </si>
  <si>
    <t>김용복</t>
  </si>
  <si>
    <t>박경열</t>
  </si>
  <si>
    <t>여세준</t>
  </si>
  <si>
    <t>이용주</t>
  </si>
  <si>
    <t>이기웅</t>
  </si>
  <si>
    <t>문서진</t>
  </si>
  <si>
    <t>허광진</t>
  </si>
  <si>
    <t>남성우</t>
  </si>
  <si>
    <t>박봉규</t>
  </si>
  <si>
    <t>최병훈</t>
  </si>
  <si>
    <t>정태수</t>
  </si>
  <si>
    <t>박미자</t>
  </si>
  <si>
    <t>신건하</t>
  </si>
  <si>
    <t>정미경</t>
  </si>
  <si>
    <t>김기봉</t>
  </si>
  <si>
    <t>김민정</t>
  </si>
  <si>
    <t>이은주</t>
  </si>
  <si>
    <t>전병조</t>
  </si>
  <si>
    <t>유일형</t>
  </si>
  <si>
    <t>김동현</t>
  </si>
  <si>
    <t>이성희</t>
  </si>
  <si>
    <t>조미자</t>
  </si>
  <si>
    <t>김성현</t>
  </si>
  <si>
    <t>권용한</t>
  </si>
  <si>
    <t>이창호</t>
  </si>
  <si>
    <t>심화선</t>
  </si>
  <si>
    <t>유병문</t>
  </si>
  <si>
    <t>강우정</t>
  </si>
  <si>
    <t>장순용</t>
  </si>
  <si>
    <t>정해평</t>
  </si>
  <si>
    <t>이영일</t>
  </si>
  <si>
    <t>이종근</t>
  </si>
  <si>
    <t>나동영</t>
  </si>
  <si>
    <t>홍순관</t>
  </si>
  <si>
    <t>강인구</t>
  </si>
  <si>
    <t>유승준</t>
  </si>
  <si>
    <t>김선미</t>
  </si>
  <si>
    <t>정광남</t>
  </si>
  <si>
    <t>김창희</t>
  </si>
  <si>
    <t>김래연</t>
  </si>
  <si>
    <t>김홍설</t>
  </si>
  <si>
    <t>한아름</t>
  </si>
  <si>
    <t>김영진</t>
  </si>
  <si>
    <t>고성순</t>
  </si>
  <si>
    <t>윤자훈</t>
  </si>
  <si>
    <t>박광옥</t>
  </si>
  <si>
    <t>전정열</t>
  </si>
  <si>
    <t>배영민</t>
  </si>
  <si>
    <t>강승화</t>
  </si>
  <si>
    <t>모미영</t>
  </si>
  <si>
    <t>정락범</t>
  </si>
  <si>
    <t>안병호</t>
  </si>
  <si>
    <t>박정희</t>
  </si>
  <si>
    <t>곽은영</t>
  </si>
  <si>
    <t>이광복</t>
  </si>
  <si>
    <t>조재성</t>
  </si>
  <si>
    <t>김윤상</t>
  </si>
  <si>
    <t>황순호</t>
  </si>
  <si>
    <t>김정애</t>
  </si>
  <si>
    <t>김정배</t>
  </si>
  <si>
    <t>이선영</t>
  </si>
  <si>
    <t>조한형</t>
  </si>
  <si>
    <t>(주)유림목재가설재</t>
  </si>
  <si>
    <t>최상진</t>
  </si>
  <si>
    <t>차승호</t>
  </si>
  <si>
    <t>김미숙</t>
  </si>
  <si>
    <t>김은택</t>
  </si>
  <si>
    <t>이연흥</t>
  </si>
  <si>
    <t>유금숙</t>
  </si>
  <si>
    <t>신하영</t>
  </si>
  <si>
    <t>정준호</t>
  </si>
  <si>
    <t>기우성</t>
  </si>
  <si>
    <t>이길남</t>
  </si>
  <si>
    <t>유현주</t>
  </si>
  <si>
    <t>김희진</t>
  </si>
  <si>
    <t>이분진</t>
  </si>
  <si>
    <t>신범재</t>
  </si>
  <si>
    <t>오훈동</t>
  </si>
  <si>
    <t>유훈</t>
  </si>
  <si>
    <t>김인철</t>
  </si>
  <si>
    <t>김경숙</t>
  </si>
  <si>
    <t>김경중</t>
  </si>
  <si>
    <t>신영호</t>
  </si>
  <si>
    <t>장미진</t>
  </si>
  <si>
    <t>장백산</t>
  </si>
  <si>
    <t>배시열</t>
  </si>
  <si>
    <t>김재용</t>
  </si>
  <si>
    <t>이병화</t>
  </si>
  <si>
    <t>박민균</t>
  </si>
  <si>
    <t>박덕재</t>
  </si>
  <si>
    <t>박경선</t>
  </si>
  <si>
    <t>문홍주</t>
  </si>
  <si>
    <t>옥태완</t>
  </si>
  <si>
    <t>강광석</t>
  </si>
  <si>
    <t>정수현</t>
  </si>
  <si>
    <t>김순화</t>
  </si>
  <si>
    <t>김준연</t>
  </si>
  <si>
    <t>김무영</t>
  </si>
  <si>
    <t>홍순선</t>
  </si>
  <si>
    <t>최순자</t>
  </si>
  <si>
    <t>허정</t>
  </si>
  <si>
    <t>김낙균</t>
  </si>
  <si>
    <t>장애경</t>
  </si>
  <si>
    <t>조규연</t>
  </si>
  <si>
    <t>이혜원</t>
  </si>
  <si>
    <t>박문현</t>
  </si>
  <si>
    <t>김나영</t>
  </si>
  <si>
    <t>박광용</t>
  </si>
  <si>
    <t>김희영</t>
  </si>
  <si>
    <t>이지영</t>
  </si>
  <si>
    <t>신상운</t>
  </si>
  <si>
    <t>이상무</t>
  </si>
  <si>
    <t>이상건</t>
  </si>
  <si>
    <t>김익기</t>
  </si>
  <si>
    <t>홍춘옥</t>
  </si>
  <si>
    <t>박승분</t>
  </si>
  <si>
    <t>이명호</t>
  </si>
  <si>
    <t>이종욱</t>
  </si>
  <si>
    <t>김종기</t>
  </si>
  <si>
    <t>조주욱</t>
  </si>
  <si>
    <t>최형석</t>
  </si>
  <si>
    <t>임학순</t>
  </si>
  <si>
    <t>김종판</t>
  </si>
  <si>
    <t>김선주</t>
  </si>
  <si>
    <t>장근직</t>
  </si>
  <si>
    <t>임영애</t>
  </si>
  <si>
    <t>정춘미</t>
  </si>
  <si>
    <t>하기성</t>
  </si>
  <si>
    <t>한주미</t>
  </si>
  <si>
    <t>황보신</t>
  </si>
  <si>
    <t>이후남</t>
  </si>
  <si>
    <t>배양현</t>
  </si>
  <si>
    <t>이세광</t>
  </si>
  <si>
    <t>최장학</t>
  </si>
  <si>
    <t>강현수</t>
  </si>
  <si>
    <t>홍종훈</t>
  </si>
  <si>
    <t>김현주</t>
  </si>
  <si>
    <t>이이영</t>
  </si>
  <si>
    <t>심현국</t>
  </si>
  <si>
    <t>홍정목</t>
  </si>
  <si>
    <t>이상민</t>
  </si>
  <si>
    <t>배완진</t>
  </si>
  <si>
    <t>박태수</t>
  </si>
  <si>
    <t>강신관</t>
  </si>
  <si>
    <t>조미경</t>
  </si>
  <si>
    <t>박종국</t>
  </si>
  <si>
    <t>장만규</t>
  </si>
  <si>
    <t>정호영</t>
  </si>
  <si>
    <t>서대식</t>
  </si>
  <si>
    <t>심재윤</t>
  </si>
  <si>
    <t>채영덕</t>
  </si>
  <si>
    <t>강세식</t>
  </si>
  <si>
    <t>김승권</t>
  </si>
  <si>
    <t>홍성군</t>
  </si>
  <si>
    <t>윤대길</t>
  </si>
  <si>
    <t>김재덕</t>
  </si>
  <si>
    <t>조남천</t>
  </si>
  <si>
    <t>신선규</t>
  </si>
  <si>
    <t>주기범</t>
  </si>
  <si>
    <t>이재현</t>
  </si>
  <si>
    <t>고정순</t>
  </si>
  <si>
    <t>안휘</t>
  </si>
  <si>
    <t>김병국</t>
  </si>
  <si>
    <t>김옥순</t>
  </si>
  <si>
    <t>배기성</t>
  </si>
  <si>
    <t>장헌수</t>
  </si>
  <si>
    <t>이기문</t>
  </si>
  <si>
    <t>윤혜로</t>
  </si>
  <si>
    <t>황운석</t>
  </si>
  <si>
    <t>김준석</t>
  </si>
  <si>
    <t>장예원</t>
  </si>
  <si>
    <t>한익산</t>
  </si>
  <si>
    <t>류폰주</t>
  </si>
  <si>
    <t>이상만</t>
  </si>
  <si>
    <t>AL RUWALJHAWI YASIR KADHIM SWA</t>
  </si>
  <si>
    <t>NEAMAH HUSSEIN FARHAN NEAMAH</t>
  </si>
  <si>
    <t>송석거외1인(송대기)*공채면제*</t>
  </si>
  <si>
    <t>KHUJAKULOV ABROR</t>
  </si>
  <si>
    <t>엄기철외1인(엄우정)*공채면제*</t>
  </si>
  <si>
    <t>THONGCHA CHEEWAPORN</t>
  </si>
  <si>
    <t>NEAMAH NABEEL EDAM NEAMAH</t>
  </si>
  <si>
    <t>김영자외김성기(채권면제)</t>
  </si>
  <si>
    <t>최성민  T.522-0268</t>
  </si>
  <si>
    <t>김운덕 ☏572-4089</t>
  </si>
  <si>
    <t>NGO VAN TIEN</t>
  </si>
  <si>
    <t>법무법인 현무(서구분사무소)</t>
  </si>
  <si>
    <t>주식회사 에스에이치푸드시스템</t>
  </si>
  <si>
    <t>김명희외1인(김선옥)</t>
  </si>
  <si>
    <t>LU PING TUN</t>
  </si>
  <si>
    <t>주식회사 미승합판</t>
  </si>
  <si>
    <t>(주)포스아이앤씨</t>
  </si>
  <si>
    <t>(주)이노바코리아</t>
  </si>
  <si>
    <t>윤대석외1인(김승자)</t>
  </si>
  <si>
    <t>코에코개발(주)</t>
  </si>
  <si>
    <t>중앙소방공업(주)</t>
  </si>
  <si>
    <t>거화환경산업(주)</t>
  </si>
  <si>
    <t>(주)씨드피앤에이치</t>
  </si>
  <si>
    <t>신동양렌트카(주)</t>
  </si>
  <si>
    <t>(주)광일환경개발</t>
  </si>
  <si>
    <t>(주)신안그린로스타</t>
  </si>
  <si>
    <t>백석특수레카 주식회사</t>
  </si>
  <si>
    <t>태웅에너지주식회사</t>
  </si>
  <si>
    <t>태현환경주식회사</t>
  </si>
  <si>
    <t>티.엔.에스(주)</t>
  </si>
  <si>
    <t>(주)인선산업개발</t>
  </si>
  <si>
    <t>이강희*공채면제*</t>
  </si>
  <si>
    <t>(유) 청해주류</t>
  </si>
  <si>
    <t>성원디엔이(주)</t>
  </si>
  <si>
    <t>(주)정우종합푸드</t>
  </si>
  <si>
    <t>다솜손해사정법인(주)</t>
  </si>
  <si>
    <t>ESCOTO JAY</t>
  </si>
  <si>
    <t>(주)신신인터내셔날</t>
  </si>
  <si>
    <t>AN NARUEMON</t>
  </si>
  <si>
    <t>(주)우리그라스</t>
  </si>
  <si>
    <t>주식회사 태광플레이팅</t>
  </si>
  <si>
    <t>(주)피에이산업</t>
  </si>
  <si>
    <t>웅성기계공업(주)  T.416-2743</t>
  </si>
  <si>
    <t>FLYED ISEM MOHAMED MOHAMED</t>
  </si>
  <si>
    <t>BREESAM TAHSEEN HADI BREESAM</t>
  </si>
  <si>
    <t>ODAME PRINCE</t>
  </si>
  <si>
    <t>AMER AHMAD A A SHUKOKANI</t>
  </si>
  <si>
    <t>ELHALLAG AHMED ABDELAZIZ ABDELHADI</t>
  </si>
  <si>
    <t>서일종합건설(주)</t>
  </si>
  <si>
    <t>(주)새한항공여행사</t>
  </si>
  <si>
    <t>물건명</t>
  </si>
  <si>
    <t>26구9606</t>
  </si>
  <si>
    <t>30우4359</t>
  </si>
  <si>
    <t>37조5096</t>
  </si>
  <si>
    <t>45모6229</t>
  </si>
  <si>
    <t>51모7177</t>
  </si>
  <si>
    <t>인천서자8510</t>
  </si>
  <si>
    <t>25고3120</t>
  </si>
  <si>
    <t>인천35마6092</t>
  </si>
  <si>
    <t>02저4528</t>
  </si>
  <si>
    <t>35마5561</t>
  </si>
  <si>
    <t>47다8688</t>
  </si>
  <si>
    <t>47주8283</t>
  </si>
  <si>
    <t>67머2082</t>
  </si>
  <si>
    <t>73보6994</t>
  </si>
  <si>
    <t>86수4852</t>
  </si>
  <si>
    <t>90무4487</t>
  </si>
  <si>
    <t>인천35고9505</t>
  </si>
  <si>
    <t>인천73도1066</t>
  </si>
  <si>
    <t>43더3103</t>
  </si>
  <si>
    <t>56우9988</t>
  </si>
  <si>
    <t>81더6926</t>
  </si>
  <si>
    <t>87나8286</t>
  </si>
  <si>
    <t>인천81마4899</t>
  </si>
  <si>
    <t>인천82라4215</t>
  </si>
  <si>
    <t>06마3794</t>
  </si>
  <si>
    <t>10루4194</t>
  </si>
  <si>
    <t>46두6797</t>
  </si>
  <si>
    <t>91거8869</t>
  </si>
  <si>
    <t>인천30너5580</t>
  </si>
  <si>
    <t>05더8603</t>
  </si>
  <si>
    <t>16우8989</t>
  </si>
  <si>
    <t>23모5162</t>
  </si>
  <si>
    <t>24머2954</t>
  </si>
  <si>
    <t>27두1276</t>
  </si>
  <si>
    <t>37머8105</t>
  </si>
  <si>
    <t>48노6054</t>
  </si>
  <si>
    <t>52부5414</t>
  </si>
  <si>
    <t>63라8968</t>
  </si>
  <si>
    <t>70마1207</t>
  </si>
  <si>
    <t>89버5936</t>
  </si>
  <si>
    <t>92나8041</t>
  </si>
  <si>
    <t>92더3978</t>
  </si>
  <si>
    <t>인천31다7447</t>
  </si>
  <si>
    <t>인천35머3985</t>
  </si>
  <si>
    <t>05오4259</t>
  </si>
  <si>
    <t>07다5850</t>
  </si>
  <si>
    <t>10러1071</t>
  </si>
  <si>
    <t>24고3012</t>
  </si>
  <si>
    <t>24더4791</t>
  </si>
  <si>
    <t>28버4128</t>
  </si>
  <si>
    <t>28부9323</t>
  </si>
  <si>
    <t>42서6812</t>
  </si>
  <si>
    <t>53오8669</t>
  </si>
  <si>
    <t>54버3848</t>
  </si>
  <si>
    <t>59우3080</t>
  </si>
  <si>
    <t>62조6257</t>
  </si>
  <si>
    <t>64마7958</t>
  </si>
  <si>
    <t>91저1214</t>
  </si>
  <si>
    <t>인천35고7720</t>
  </si>
  <si>
    <t>인천7모4205</t>
  </si>
  <si>
    <t>인천86바5486</t>
  </si>
  <si>
    <t>06부2607</t>
  </si>
  <si>
    <t>08노1815</t>
  </si>
  <si>
    <t>08소2449</t>
  </si>
  <si>
    <t>09조9634</t>
  </si>
  <si>
    <t>20도6280</t>
  </si>
  <si>
    <t>21보9547</t>
  </si>
  <si>
    <t>25조1599</t>
  </si>
  <si>
    <t>25조5999</t>
  </si>
  <si>
    <t>26서4370</t>
  </si>
  <si>
    <t>27너7280</t>
  </si>
  <si>
    <t>28버6316</t>
  </si>
  <si>
    <t>30러1412</t>
  </si>
  <si>
    <t>39루8648</t>
  </si>
  <si>
    <t>53가3072</t>
  </si>
  <si>
    <t>64노4782</t>
  </si>
  <si>
    <t>87가8741</t>
  </si>
  <si>
    <t>88너4337</t>
  </si>
  <si>
    <t>인천31가7219</t>
  </si>
  <si>
    <t>인천83라2709</t>
  </si>
  <si>
    <t>인천서차7515</t>
  </si>
  <si>
    <t>02어5743</t>
  </si>
  <si>
    <t>05두1524</t>
  </si>
  <si>
    <t>06마2092</t>
  </si>
  <si>
    <t>10루1536</t>
  </si>
  <si>
    <t>17버3699</t>
  </si>
  <si>
    <t>26구6317</t>
  </si>
  <si>
    <t>26부2816</t>
  </si>
  <si>
    <t>28러4500</t>
  </si>
  <si>
    <t>28루1594</t>
  </si>
  <si>
    <t>39라3962</t>
  </si>
  <si>
    <t>48거2573</t>
  </si>
  <si>
    <t>73우3324</t>
  </si>
  <si>
    <t>73우5603</t>
  </si>
  <si>
    <t>86어4763</t>
  </si>
  <si>
    <t>89다5629</t>
  </si>
  <si>
    <t>인천33누9960</t>
  </si>
  <si>
    <t>인천73도1620</t>
  </si>
  <si>
    <t>인천82다2139</t>
  </si>
  <si>
    <t>인천서자5435</t>
  </si>
  <si>
    <t>16나4205</t>
  </si>
  <si>
    <t>27두7150</t>
  </si>
  <si>
    <t>31나3184</t>
  </si>
  <si>
    <t>32우2605</t>
  </si>
  <si>
    <t>46거9867</t>
  </si>
  <si>
    <t>63주3183</t>
  </si>
  <si>
    <t>64마7838</t>
  </si>
  <si>
    <t>73보7880</t>
  </si>
  <si>
    <t>86노1989</t>
  </si>
  <si>
    <t>86어8492</t>
  </si>
  <si>
    <t>87가4426</t>
  </si>
  <si>
    <t>87가4875</t>
  </si>
  <si>
    <t>90모8273</t>
  </si>
  <si>
    <t>91나5158</t>
  </si>
  <si>
    <t>92가8981</t>
  </si>
  <si>
    <t>인천33구5507</t>
  </si>
  <si>
    <t>인천35마1328</t>
  </si>
  <si>
    <t>03구6282</t>
  </si>
  <si>
    <t>18두4122</t>
  </si>
  <si>
    <t>26머5599</t>
  </si>
  <si>
    <t>27버9623</t>
  </si>
  <si>
    <t>31수5412</t>
  </si>
  <si>
    <t>34로7110</t>
  </si>
  <si>
    <t>35다2913</t>
  </si>
  <si>
    <t>42수4462</t>
  </si>
  <si>
    <t>47부7001</t>
  </si>
  <si>
    <t>55로9566</t>
  </si>
  <si>
    <t>59조4251</t>
  </si>
  <si>
    <t>66더4784</t>
  </si>
  <si>
    <t>66머5055</t>
  </si>
  <si>
    <t>인천34더6181</t>
  </si>
  <si>
    <t>인천82가1028</t>
  </si>
  <si>
    <t>01저6329</t>
  </si>
  <si>
    <t>22버4043</t>
  </si>
  <si>
    <t>32구1258</t>
  </si>
  <si>
    <t>32서9297</t>
  </si>
  <si>
    <t>41다3369</t>
  </si>
  <si>
    <t>55러4363</t>
  </si>
  <si>
    <t>61머4931</t>
  </si>
  <si>
    <t>93우5907</t>
  </si>
  <si>
    <t>인천33나1600</t>
  </si>
  <si>
    <t>인천34도7392</t>
  </si>
  <si>
    <t>01라5154</t>
  </si>
  <si>
    <t>14러1910</t>
  </si>
  <si>
    <t>22버4023</t>
  </si>
  <si>
    <t>28보3317</t>
  </si>
  <si>
    <t>30우4800</t>
  </si>
  <si>
    <t>36버4980</t>
  </si>
  <si>
    <t>39구4019</t>
  </si>
  <si>
    <t>45모3502</t>
  </si>
  <si>
    <t>49마8993</t>
  </si>
  <si>
    <t>61소1920</t>
  </si>
  <si>
    <t>62라4675</t>
  </si>
  <si>
    <t>62보5717</t>
  </si>
  <si>
    <t>63주3904</t>
  </si>
  <si>
    <t>66가5318</t>
  </si>
  <si>
    <t>68소2430</t>
  </si>
  <si>
    <t>73오4441</t>
  </si>
  <si>
    <t>81구6906</t>
  </si>
  <si>
    <t>86어3489</t>
  </si>
  <si>
    <t>87가5365</t>
  </si>
  <si>
    <t>인천14마5919</t>
  </si>
  <si>
    <t>02도6198</t>
  </si>
  <si>
    <t>10너8971</t>
  </si>
  <si>
    <t>22오1534</t>
  </si>
  <si>
    <t>22저4414</t>
  </si>
  <si>
    <t>42우3860</t>
  </si>
  <si>
    <t>47고8433</t>
  </si>
  <si>
    <t>58무6547</t>
  </si>
  <si>
    <t>인천30러5899</t>
  </si>
  <si>
    <t>인천32더7486</t>
  </si>
  <si>
    <t>인천73노4873</t>
  </si>
  <si>
    <t>인천서차5839</t>
  </si>
  <si>
    <t>03노9466</t>
  </si>
  <si>
    <t>04노7748</t>
  </si>
  <si>
    <t>04보7057</t>
  </si>
  <si>
    <t>05너5812</t>
  </si>
  <si>
    <t>10버7561</t>
  </si>
  <si>
    <t>12더4387</t>
  </si>
  <si>
    <t>16도5116</t>
  </si>
  <si>
    <t>19구6371</t>
  </si>
  <si>
    <t>21조6211</t>
  </si>
  <si>
    <t>23너7680</t>
  </si>
  <si>
    <t>25나5350</t>
  </si>
  <si>
    <t>26루5168</t>
  </si>
  <si>
    <t>28러8930</t>
  </si>
  <si>
    <t>34로7590</t>
  </si>
  <si>
    <t>36다6376</t>
  </si>
  <si>
    <t>39주2329</t>
  </si>
  <si>
    <t>45나1424</t>
  </si>
  <si>
    <t>48보4526</t>
  </si>
  <si>
    <t>61머4737</t>
  </si>
  <si>
    <t>80주1347</t>
  </si>
  <si>
    <t>86라7020</t>
  </si>
  <si>
    <t>86보6768</t>
  </si>
  <si>
    <t>86주5455</t>
  </si>
  <si>
    <t>87나1237</t>
  </si>
  <si>
    <t>91나1377</t>
  </si>
  <si>
    <t>94머9871</t>
  </si>
  <si>
    <t>인천30두6865</t>
  </si>
  <si>
    <t>인천31무5791</t>
  </si>
  <si>
    <t>인천60가1235</t>
  </si>
  <si>
    <t>인천70나7008</t>
  </si>
  <si>
    <t>인천72다6369</t>
  </si>
  <si>
    <t>인천73노8307</t>
  </si>
  <si>
    <t>인천80너8585</t>
  </si>
  <si>
    <t>인천81마3230</t>
  </si>
  <si>
    <t>04소1680</t>
  </si>
  <si>
    <t>07너1147</t>
  </si>
  <si>
    <t>11너6312</t>
  </si>
  <si>
    <t>28러1754</t>
  </si>
  <si>
    <t>32무4162</t>
  </si>
  <si>
    <t>56너1026</t>
  </si>
  <si>
    <t>58저1094</t>
  </si>
  <si>
    <t>60구5349</t>
  </si>
  <si>
    <t>80수6343</t>
  </si>
  <si>
    <t>86머2436</t>
  </si>
  <si>
    <t>88마2993</t>
  </si>
  <si>
    <t>89로2595</t>
  </si>
  <si>
    <t>92나5107</t>
  </si>
  <si>
    <t>인천30노7739</t>
  </si>
  <si>
    <t>인천35마7270</t>
  </si>
  <si>
    <t>인천73노2732</t>
  </si>
  <si>
    <t>인천80머6882</t>
  </si>
  <si>
    <t>인천83다5826</t>
  </si>
  <si>
    <t>인천서차5475</t>
  </si>
  <si>
    <t>02버8060</t>
  </si>
  <si>
    <t>03수2807</t>
  </si>
  <si>
    <t>04루2174</t>
  </si>
  <si>
    <t>23오8099</t>
  </si>
  <si>
    <t>26조1915</t>
  </si>
  <si>
    <t>27머2074</t>
  </si>
  <si>
    <t>38가8424</t>
  </si>
  <si>
    <t>39조4718</t>
  </si>
  <si>
    <t>45조1692</t>
  </si>
  <si>
    <t>54너5871</t>
  </si>
  <si>
    <t>58서4766</t>
  </si>
  <si>
    <t>61머4206</t>
  </si>
  <si>
    <t>64고4841</t>
  </si>
  <si>
    <t>86어4600</t>
  </si>
  <si>
    <t>87나1203</t>
  </si>
  <si>
    <t>92보7160</t>
  </si>
  <si>
    <t>인천35더4257</t>
  </si>
  <si>
    <t>인천35라1433</t>
  </si>
  <si>
    <t>인천72다7246</t>
  </si>
  <si>
    <t>인천80고6034</t>
  </si>
  <si>
    <t>인천81라6204</t>
  </si>
  <si>
    <t>인천83나1032</t>
  </si>
  <si>
    <t>01우1836</t>
  </si>
  <si>
    <t>04노6056</t>
  </si>
  <si>
    <t>04루9738</t>
  </si>
  <si>
    <t>25버3951</t>
  </si>
  <si>
    <t>26더2945</t>
  </si>
  <si>
    <t>26조6276</t>
  </si>
  <si>
    <t>27가2405</t>
  </si>
  <si>
    <t>27더5279</t>
  </si>
  <si>
    <t>28도2640</t>
  </si>
  <si>
    <t>40루5867</t>
  </si>
  <si>
    <t>40어6431</t>
  </si>
  <si>
    <t>57저9831</t>
  </si>
  <si>
    <t>59어9362</t>
  </si>
  <si>
    <t>66라7603</t>
  </si>
  <si>
    <t>66모6729</t>
  </si>
  <si>
    <t>69부5304</t>
  </si>
  <si>
    <t>73조8558</t>
  </si>
  <si>
    <t>75서7278</t>
  </si>
  <si>
    <t>80도3527</t>
  </si>
  <si>
    <t>81어4558</t>
  </si>
  <si>
    <t>87거1190</t>
  </si>
  <si>
    <t>89다9250</t>
  </si>
  <si>
    <t>99더6005</t>
  </si>
  <si>
    <t>인천31마6884</t>
  </si>
  <si>
    <t>인천35고6942</t>
  </si>
  <si>
    <t>인천4러9114</t>
  </si>
  <si>
    <t>인천82다6871</t>
  </si>
  <si>
    <t>인천82라7455</t>
  </si>
  <si>
    <t>인천83바2255</t>
  </si>
  <si>
    <t>인천서차6612</t>
  </si>
  <si>
    <t>02어5700</t>
  </si>
  <si>
    <t>03서1711</t>
  </si>
  <si>
    <t>06누7944</t>
  </si>
  <si>
    <t>08머8739</t>
  </si>
  <si>
    <t>09거2123</t>
  </si>
  <si>
    <t>35다8831</t>
  </si>
  <si>
    <t>37마1093</t>
  </si>
  <si>
    <t>47보6692</t>
  </si>
  <si>
    <t>47부7722</t>
  </si>
  <si>
    <t>55저1243</t>
  </si>
  <si>
    <t>86도6105</t>
  </si>
  <si>
    <t>86무4828</t>
  </si>
  <si>
    <t>86서3069</t>
  </si>
  <si>
    <t>86수6672</t>
  </si>
  <si>
    <t>86주3970</t>
  </si>
  <si>
    <t>87거1152</t>
  </si>
  <si>
    <t>87거1166</t>
  </si>
  <si>
    <t>87너9508</t>
  </si>
  <si>
    <t>95두9728</t>
  </si>
  <si>
    <t>96라9312</t>
  </si>
  <si>
    <t>인천06마2630</t>
  </si>
  <si>
    <t>인천33로7621</t>
  </si>
  <si>
    <t>인천35러9625</t>
  </si>
  <si>
    <t>인천72가5231</t>
  </si>
  <si>
    <t>인천73노5772</t>
  </si>
  <si>
    <t>인천81마5447</t>
  </si>
  <si>
    <t>인천83다6527</t>
  </si>
  <si>
    <t>02라1208</t>
  </si>
  <si>
    <t>03거9707</t>
  </si>
  <si>
    <t>09구1118</t>
  </si>
  <si>
    <t>18두4281</t>
  </si>
  <si>
    <t>24어6032</t>
  </si>
  <si>
    <t>28버5685</t>
  </si>
  <si>
    <t>36버2795</t>
  </si>
  <si>
    <t>39구7124</t>
  </si>
  <si>
    <t>39수8486</t>
  </si>
  <si>
    <t>48라5696</t>
  </si>
  <si>
    <t>50부4489</t>
  </si>
  <si>
    <t>55너4788</t>
  </si>
  <si>
    <t>56저9672</t>
  </si>
  <si>
    <t>60라5193</t>
  </si>
  <si>
    <t>66너3461</t>
  </si>
  <si>
    <t>68더5837</t>
  </si>
  <si>
    <t>80라2486</t>
  </si>
  <si>
    <t>80보2586</t>
  </si>
  <si>
    <t>86노4673</t>
  </si>
  <si>
    <t>86수6953</t>
  </si>
  <si>
    <t>인천34러7422</t>
  </si>
  <si>
    <t>인천3노3230</t>
  </si>
  <si>
    <t>인천83다2620</t>
  </si>
  <si>
    <t>인천83다8677</t>
  </si>
  <si>
    <t>02러7607</t>
  </si>
  <si>
    <t>03보4583</t>
  </si>
  <si>
    <t>05어7002</t>
  </si>
  <si>
    <t>06루2846</t>
  </si>
  <si>
    <t>10너8834</t>
  </si>
  <si>
    <t>10더8480</t>
  </si>
  <si>
    <t>10우5898</t>
  </si>
  <si>
    <t>29소8968</t>
  </si>
  <si>
    <t>29우5378</t>
  </si>
  <si>
    <t>31다7542</t>
  </si>
  <si>
    <t>43라6348</t>
  </si>
  <si>
    <t>73노3556</t>
  </si>
  <si>
    <t>80무1856</t>
  </si>
  <si>
    <t>86머3052</t>
  </si>
  <si>
    <t>98두8508</t>
  </si>
  <si>
    <t>인천06마3361</t>
  </si>
  <si>
    <t>인천33더3898</t>
  </si>
  <si>
    <t>인천70가3426</t>
  </si>
  <si>
    <t>인천80거2935</t>
  </si>
  <si>
    <t>인천81마5339</t>
  </si>
  <si>
    <t>인천남카2346</t>
  </si>
  <si>
    <t>인천서자9417</t>
  </si>
  <si>
    <t>02소3982</t>
  </si>
  <si>
    <t>04마6848</t>
  </si>
  <si>
    <t>10무6785</t>
  </si>
  <si>
    <t>15도3340</t>
  </si>
  <si>
    <t>19두6664</t>
  </si>
  <si>
    <t>24로9290</t>
  </si>
  <si>
    <t>29누9116</t>
  </si>
  <si>
    <t>37더6785</t>
  </si>
  <si>
    <t>48모8724</t>
  </si>
  <si>
    <t>57오5455</t>
  </si>
  <si>
    <t>66가7723</t>
  </si>
  <si>
    <t>69루3783</t>
  </si>
  <si>
    <t>86노3355</t>
  </si>
  <si>
    <t>86라3531</t>
  </si>
  <si>
    <t>86서7299</t>
  </si>
  <si>
    <t>88마8774</t>
  </si>
  <si>
    <t>94라3588</t>
  </si>
  <si>
    <t>인천31모9455</t>
  </si>
  <si>
    <t>인천35더6904</t>
  </si>
  <si>
    <t>인천80너9571</t>
  </si>
  <si>
    <t>인천83나5806</t>
  </si>
  <si>
    <t>27구1312</t>
  </si>
  <si>
    <t>37오3802</t>
  </si>
  <si>
    <t>39더7446</t>
  </si>
  <si>
    <t>43노2073</t>
  </si>
  <si>
    <t>86러4973</t>
  </si>
  <si>
    <t>86무5843</t>
  </si>
  <si>
    <t>89나6052</t>
  </si>
  <si>
    <t>91조5486</t>
  </si>
  <si>
    <t>94주3397</t>
  </si>
  <si>
    <t>인천33고8059</t>
  </si>
  <si>
    <t>인천33노2780</t>
  </si>
  <si>
    <t>인천73노5424</t>
  </si>
  <si>
    <t>인천80머7939</t>
  </si>
  <si>
    <t>33누7188</t>
  </si>
  <si>
    <t>인천35더5288</t>
  </si>
  <si>
    <t>주소</t>
  </si>
  <si>
    <t>인천광역시 서구 당하동  765번지 18호</t>
  </si>
  <si>
    <t>인천광역시 서구 심곡로49번길 8 , C동 302호 （심곡동, 삼정주택）</t>
  </si>
  <si>
    <t>인천광역시 서구 옻우물로8번길 14 , 401호 （석남동, 아카시아빌라）</t>
  </si>
  <si>
    <t>인천광역시 서구 왕길동  검단2지구71블럭10롯트 59/3 502호</t>
  </si>
  <si>
    <t>인천광역시 서구 가좌동  두손빌라 A동 B02호</t>
  </si>
  <si>
    <t>인천광역시 서구 승학로495번길 7 , 111동 203호 （검암동, 서해그랑블）</t>
  </si>
  <si>
    <t>인천광역시 서구 완정로65번안길 17 , 101동 804호 （마전동, 금호어울림아파트）</t>
  </si>
  <si>
    <t>경기도 부천시 소사구 경인로150번길 60  , 마동 203호 （송내동, 삼송연립）</t>
  </si>
  <si>
    <t>인천광역시 서구 원적로124번길 7-22 , 3동 201호 （가좌동, 우진빌라）</t>
  </si>
  <si>
    <t>인천광역시 서구 가현로 7 , 102동 205호 （마전동, 풍림아이원아파트）</t>
  </si>
  <si>
    <t>인천광역시 서구 신석로121번길 34-1 , B동 201호 （석남동, 신세계홈타운）</t>
  </si>
  <si>
    <t>인천광역시 서구 승학로 334 , 101동 813호 （연희동, 중앙아파트）</t>
  </si>
  <si>
    <t>인천광역시 서구 완정로64번길 7 , 109동 2101호 （마전동, 영남탑스빌아파트）</t>
  </si>
  <si>
    <t>인천광역시 서구 승학로402번길 26  , A동 303호 （검암동, 그랜드캐슬）</t>
  </si>
  <si>
    <t>인천광역시 서구 칠천왕로 12-2 （석남동）</t>
  </si>
  <si>
    <t>인천광역시 서구 가정동  567번지 1호 2/1 한국아파트 201동 801호</t>
  </si>
  <si>
    <t>인천광역시 서구 승학로471번길 7 , 304동 602호 （검암동, 검암3차신명스카이뷰）</t>
  </si>
  <si>
    <t>인천광역시 서구 원당대로 628 , 713호 （마전동, 보미골드리즌빌）</t>
  </si>
  <si>
    <t>인천광역시 서구 청라에메랄드로 30 , 117동 1701호（연희동, 청라자이）</t>
  </si>
  <si>
    <t>인천광역시 서구 서달로163번길 10 , 201동 301호（가정동, 한국아파트）</t>
  </si>
  <si>
    <t>인천광역시 서구 가정로97번길 6-6 , 203동 303호 （가좌동, 송림빌라）</t>
  </si>
  <si>
    <t>인천광역시 서구 장고개로238번길 23 （가좌동）</t>
  </si>
  <si>
    <t>인천광역시 서구 검단로501번길 44 , 2동 606호 （마전동, 한일아파트）</t>
  </si>
  <si>
    <t>인천광역시 서구 경서로45번길 8-30 , 201호 （경서동）</t>
  </si>
  <si>
    <t>인천광역시 서구 마전로5번길 13 , 801동 903호（마전동, 마전4차풍림아이원아파트）</t>
  </si>
  <si>
    <t>인천광역시 서구 서달로 150-6 , 8동 203호 （석남동, 문성하이츠빌라）</t>
  </si>
  <si>
    <t>인천광역시 서구 경서동  249번지 6호</t>
  </si>
  <si>
    <t>인천광역시 서구 청라에메랄드로76번길 14 , 156동 1703호（연희동, 호반베르디움）</t>
  </si>
  <si>
    <t>인천광역시 서구 경서로70번길 5 , 203호（경서동）</t>
  </si>
  <si>
    <t>인천광역시 서구 경명대로706번길 10-5 , 3동 202호 （공촌동, 서보주택）</t>
  </si>
  <si>
    <t>인천광역시 서구 검암동  663번지 3호 32/2 더갤러리 102동 303호</t>
  </si>
  <si>
    <t>인천광역시 서구 석남동  （석남동）</t>
  </si>
  <si>
    <t>인천광역시 서구 신석로122번길 11 , B동 401호 （석남동, 금지개아파트）</t>
  </si>
  <si>
    <t>인천광역시 서구 장고개로275번길 7-1 , 4동 101호（가좌동, 무궁화빌라）</t>
  </si>
  <si>
    <t>인천광역시 서구 완정로34번길 20 , 112동 704호 （마전동, 동아아파트）</t>
  </si>
  <si>
    <t>인천광역시 서구 칠천왕로 35 , A동 301호 （석남동, 보성빌라）</t>
  </si>
  <si>
    <t>인천광역시 서구 가정로111번길 3-2 , 가동 302호（가좌동, 배성빌라）</t>
  </si>
  <si>
    <t>인천광역시 서구 검암로 53 （검암동）</t>
  </si>
  <si>
    <t>인천광역시 서구 청라에메랄드로149번길 9 , 203호（연희동）</t>
  </si>
  <si>
    <t>인천광역시 서구 원창로131번길 18-1 （신현동）</t>
  </si>
  <si>
    <t>인천광역시 서구 원적로96번길 12 （가좌동）</t>
  </si>
  <si>
    <t>인천광역시 서구 서곶로 818  , 116동 1002호 （당하동, 성웅탑스빌아파트）</t>
  </si>
  <si>
    <t>인천광역시 서구 석남로 68-18 , B01호 （석남동）</t>
  </si>
  <si>
    <t>인천광역시 서구 거북로102번길 9-6 , 102호（석남동）</t>
  </si>
  <si>
    <t>인천광역시 서구 검단로623번안길 13-2 , 506호（마전동, 스카이가든）</t>
  </si>
  <si>
    <t>인천광역시 서구 가석로126번안길 10-1 （가좌동）</t>
  </si>
  <si>
    <t>인천광역시 서구 옻우물로8번길 3-1 , 나동 102호 （석남동, 화림빌라）</t>
  </si>
  <si>
    <t>인천광역시 서구 신현로37번길 14 , 2층호 （신현동）</t>
  </si>
  <si>
    <t>인천광역시 서구 새오개로 105 , B01호 （신현동）</t>
  </si>
  <si>
    <t>인천광역시 서구 서달로163번길 6 , 301동 1503호（가정동, 한국아파트）</t>
  </si>
  <si>
    <t>인천광역시 서구 경서로31번길 47 202동 802호（경서동, 가이아샹베르2차아파트）</t>
  </si>
  <si>
    <t>인천광역시 서구 봉수대로1532번안길 45  （금곡동, ）</t>
  </si>
  <si>
    <t>인천광역시 서구 서곶로314번길 19 , 114동 301호（심곡동, 효마을타운）</t>
  </si>
  <si>
    <t>인천광역시 서구 청라라임로 17 , 125동 1604호（연희동, 힐데스하임）</t>
  </si>
  <si>
    <t>인천광역시 서구 완정로188번3길 3-6 , 4동 301호（마전동, 유니온빌）</t>
  </si>
  <si>
    <t>인천광역시 서구 원당대로840번길 5 , 409호 （당하동, 장원프라자）</t>
  </si>
  <si>
    <t>인천광역시 서구 불로동  산 166번지 4/1</t>
  </si>
  <si>
    <t>인천광역시 서구 건지로 404 , 210동 1301호（가좌동, 가좌한신휴플러스아파트）</t>
  </si>
  <si>
    <t>인천광역시 서구 원적로7번길 10-2 , 2동 202호 （가좌동, 대영빌라트）</t>
  </si>
  <si>
    <t>인천광역시 서구 경서로56번길 15-9 , 204호（경서동）</t>
  </si>
  <si>
    <t>인천광역시 서구 가남로 141 , 비동 102호（가좌동, 홍기연립）</t>
  </si>
  <si>
    <t>인천광역시 서구 여우재로 85  , 1동 305호 （가좌동, 로얄타운）</t>
  </si>
  <si>
    <t>인천광역시 서구 솔빛로 93 , 502동 1501호（경서동, 청라SK VIEW）</t>
  </si>
  <si>
    <t>인천광역시 서구 검단로 834 , 103동 2002호 （불로동, 신명아파트）</t>
  </si>
  <si>
    <t>인천광역시 서구 새오개로16번길 3 （석남동）</t>
  </si>
  <si>
    <t>인천광역시 서구 건지로 404 , 210동 1701호（가좌동, 가좌한신휴플러스아파트）</t>
  </si>
  <si>
    <t>인천광역시 서구 봉오대로253번길 58 , 104동 609호 （가정동, 동우아파트）</t>
  </si>
  <si>
    <t>인천광역시 서구 오류동  410번지 12호 602</t>
  </si>
  <si>
    <t>인천광역시 서구 새오개로 56-1 , 17동 203호 （신현동, 한주타운）</t>
  </si>
  <si>
    <t>인천광역시 서구 봉오대로283번길 6 , 3동 1103호 （가정동, 뉴서울아파트）</t>
  </si>
  <si>
    <t>인천광역시 서구 원적로95번길 6 , 라동 303호 （가좌동, 태화아파트）</t>
  </si>
  <si>
    <t>인천광역시 서구 원당대로823번길 17-1 , 207호 （원당동）</t>
  </si>
  <si>
    <t>인천광역시 서구 경서동  854번지 2호 36/3 201호</t>
  </si>
  <si>
    <t>인천광역시 서구 검단로744번3길 7 （불로동）</t>
  </si>
  <si>
    <t>인천광역시 서구 새오개로 53 , 105동 203호（신현동, 효성아파트）</t>
  </si>
  <si>
    <t>인천광역시 서구 봉오대로253번길 47 , 가동 305호（가정동, 현광아파트）</t>
  </si>
  <si>
    <t>인천광역시 서구 서달로67번길 16-2 , 302호 （석남동）</t>
  </si>
  <si>
    <t>인천광역시 서구 서달로 75-6 , 2층호（석남동）</t>
  </si>
  <si>
    <t>인천광역시 서구 가정로223번길 19-1 （석남동）</t>
  </si>
  <si>
    <t>인천광역시 서구 검단로 867 , 102동 303호 （불로동, 신명스카이뷰 아파트）</t>
  </si>
  <si>
    <t>인천광역시 서구 완정로64번길 7 , 114동 1601호 （마전동, 영남탑스빌아파트）</t>
  </si>
  <si>
    <t>인천광역시 서구 건지로334번길 26 , 다동 306호 （가좌동, 인향아파트）</t>
  </si>
  <si>
    <t>인천광역시 서구 청마로148번길 21 , 나동 402호（당하동）</t>
  </si>
  <si>
    <t>인천광역시 서구 심곡로8번길 3-10 , A동 201호 （심곡동, 석원빌라）</t>
  </si>
  <si>
    <t>인천광역시 서구 새오개로54번길 9-86 , A동 402호 （신현동, 예일맨션빌리지）</t>
  </si>
  <si>
    <t>인천광역시 서구 봉수대로1563번길 40 （금곡동）</t>
  </si>
  <si>
    <t>인천광역시 서구 신현동  , 107동 1205호 （신현동, 신현e-편한세상·하늘채아파트）</t>
  </si>
  <si>
    <t>인천광역시 서구 불로동  , 102동 1004호（불로동, 신명아파트）</t>
  </si>
  <si>
    <t>인천광역시 서구 청라커낼로 232 , 409동 302호 （경서동, 청라LH）</t>
  </si>
  <si>
    <t>인천광역시 서구 완정로92번길 28 , 108동 204호 （마전동, 검단아이파크아파트）</t>
  </si>
  <si>
    <t>인천광역시 서구 석남동  상상빌리지 1동 303호</t>
  </si>
  <si>
    <t>인천광역시 서구 연희동  778번지 8호</t>
  </si>
  <si>
    <t>인천광역시 서구 서달로 55-1 , 5가동 102호 （석남동, 엑스포빌라）</t>
  </si>
  <si>
    <t>인천광역시 서구 가정로78번길 23 , A동 505호 （가좌동, 유진아파트）</t>
  </si>
  <si>
    <t>인천광역시 서구 봉화로101번길 7-10 （오류동）</t>
  </si>
  <si>
    <t>인천광역시 서구 승학로 283 , 우아빌딩401호（연희동）</t>
  </si>
  <si>
    <t>인천광역시 서구 심곡로194번길 23 다동 102호（공촌동, 주천그린빌라）</t>
  </si>
  <si>
    <t>인천광역시 서구 검단로 836 105동 301호（불로동, 월드아파트）</t>
  </si>
  <si>
    <t>인천광역시 서구 명가골로 23 , 가동 301호 （석남동, 대성빌라）</t>
  </si>
  <si>
    <t>인천광역시 서구 청라커낼로 232 , 405동 304호（경서동, 청라LH）</t>
  </si>
  <si>
    <t>인천광역시 서구 대평로56번길 1 , 302호 （연희동, 세종주택）</t>
  </si>
  <si>
    <t>인천광역시 서구 검암로30번길 3-4 , B동 303호 （검암동, 서진파크빌）</t>
  </si>
  <si>
    <t>인천광역시 서구 가정로78번길 27 , 가동 302호（가좌동, 전인빌라）</t>
  </si>
  <si>
    <t>인천광역시 서구 여우재로86번길 12 , （가좌동）</t>
  </si>
  <si>
    <t>경상남도 밀양시 교동로5길 22-3 （교동）</t>
  </si>
  <si>
    <t>인천광역시 서구 원당동  84번지 1호 12통1반</t>
  </si>
  <si>
    <t>인천광역시 서구 신진말로28번길 16 , 다동 102호 （가좌동, 진흥아파트）</t>
  </si>
  <si>
    <t>인천광역시 서구 여우재로86번길 5 101호 （가좌동）</t>
  </si>
  <si>
    <t>인천광역시 서구 대곡동  114번지 4호</t>
  </si>
  <si>
    <t>인천광역시 서구 봉수대로 1246 , 2층 202호（왕길동）</t>
  </si>
  <si>
    <t>인천광역시 연수구 비류대로321번길 8 , 402호 （연수동）</t>
  </si>
  <si>
    <t>인천광역시 서구 서달로137번길 12-12 비동 301호（석남동, 천마빌라）</t>
  </si>
  <si>
    <t>인천광역시 서구 봉오대로283번길 6 , 1동 105호 （가정동, 뉴서울아파트）</t>
  </si>
  <si>
    <t>인천광역시 서구 검단로 622 , 102동 1204호 （마전동, 하나아파트）</t>
  </si>
  <si>
    <t>인천광역시 서구 심곡로91번길 10 , 7동 402호 （심곡동, 태남렉스빌）</t>
  </si>
  <si>
    <t>인천광역시 서구 탁옥로98번길 5-1 , 103동 302호（심곡동, 꿈마을）</t>
  </si>
  <si>
    <t>인천광역시 서구 옻우물로 6 , 본동 408호（석남동, 중앙아파트）</t>
  </si>
  <si>
    <t>인천광역시 서구 길주로 112 , 가동 107호 （석남동, 오리온연립）</t>
  </si>
  <si>
    <t>인천광역시 서구 경서동  토지구획사업지구53블럭5롯트</t>
  </si>
  <si>
    <t>인천광역시 서구 검단로502번길 21-5 , 1동 301호 （마전동, 유호아파트B단지）</t>
  </si>
  <si>
    <t>인천광역시 서구 서달로149번길 6-2 , A동 201호 （석남동, 행가빌）</t>
  </si>
  <si>
    <t>인천광역시 서구 경서로31번길 47 , 201동 1601호 （경서동, 가이아샹베르2차아파트）</t>
  </si>
  <si>
    <t>인천광역시 서구 경서동  770번지 5호</t>
  </si>
  <si>
    <t>인천광역시 서구 원당대로840번길 22 , 510동 1002호 （당하동, 신안실크밸리아파트）</t>
  </si>
  <si>
    <t>인천광역시 서구 가경주로 39-1 , 2층호（가정동, 경신주택）</t>
  </si>
  <si>
    <t>인천광역시 서구 마전동  검단2지구73블럭10롯트 59/2 2동 201호</t>
  </si>
  <si>
    <t>인천광역시 서구 신진말로28번길 16 , 라동 405호（가좌동, 진흥아파트）</t>
  </si>
  <si>
    <t>인천광역시 서구 길주로63번길 9-1 , 3동 103호（석남동, 한빛아트빌）</t>
  </si>
  <si>
    <t>인천광역시 서구 검단로502번길 21-5 1동 301호（마전동, 유호아파트B단지）</t>
  </si>
  <si>
    <t>인천광역시 서구 서달로163번길 10 , 201동 1308호 （가정동, 한국아파트）</t>
  </si>
  <si>
    <t>인천광역시 서구 당하동  당하지구 53블럭 4-3롯트 501호</t>
  </si>
  <si>
    <t>인천광역시 서구 거북로 105-17 （석남동）</t>
  </si>
  <si>
    <t>인천광역시 서구 완정로65번안길 10 , 111동 1105호（마전동, 검단1차대주피오레아파트）</t>
  </si>
  <si>
    <t>인천광역시 서구 염곡로 172 , 106동 1303호 （석남동, 경남아너스빌아파트）</t>
  </si>
  <si>
    <t>인천광역시 서구 신석로111번길 29 , 101동 803호 （석남동, 남양아파트）</t>
  </si>
  <si>
    <t>인천광역시 서구 경서로32번길 10 , 402호（경서동, 미래아트빌）</t>
  </si>
  <si>
    <t>인천광역시 서구 봉오대로253번안길 30 , 107동 510호（가정동, 동우아파트）</t>
  </si>
  <si>
    <t>인천광역시 서구 칠천왕로33번길 6 , 103호（석남동, 전원빌라）</t>
  </si>
  <si>
    <t>인천광역시 서구 경명대로680번길 15 , 104동 402호 （공촌동, 신동아빌라）</t>
  </si>
  <si>
    <t>인천광역시 서구 백석동  （백석동）</t>
  </si>
  <si>
    <t>인천광역시 서구 가현로 71 , 503동 902호 （마전동, 대원레스피아2차아파트）</t>
  </si>
  <si>
    <t>인천광역시 서구 가정로261번길 13 , 301호 （석남동, 신성빌라）</t>
  </si>
  <si>
    <t>인천광역시 서구 승학로 198 , 108동 1805호（심곡동, 극동아파트）</t>
  </si>
  <si>
    <t>인천광역시 서구 원적로47번길 6 , 101동 701호（가좌동, 풍림아파트）</t>
  </si>
  <si>
    <t>인천광역시 서구 검암로2번길 37 , 201호 （검암동, 선경숲풀림）</t>
  </si>
  <si>
    <t>인천광역시 서구 가정로122번길 11 （가좌동）</t>
  </si>
  <si>
    <t>인천광역시 서구 불로동  508번지 15호 3/1</t>
  </si>
  <si>
    <t>인천광역시 서구 봉수대로1563번길 47 （금곡동）</t>
  </si>
  <si>
    <t>인천광역시 서구 오류동  395번지 114호 28/1</t>
  </si>
  <si>
    <t>인천광역시 서구 단봉로62번길 28 （오류동）</t>
  </si>
  <si>
    <t>인천광역시 서구 건지로 411 , 12호 （가좌동, 범양상가）</t>
  </si>
  <si>
    <t>인천광역시 서구 신진말로28번길 21 , E동 204호 （가좌동, 하나아파트）</t>
  </si>
  <si>
    <t>인천광역시 서구 서곶로 12 , 11동 505호 （가정동, 한신그랜드힐빌리지）</t>
  </si>
  <si>
    <t>인천광역시 서구 검단로 834 , 103동 204호（불로동, 퀸스타운 신명아파트）</t>
  </si>
  <si>
    <t>인천광역시 서구 가정로351번길 28-13 , 2층호（신현동）</t>
  </si>
  <si>
    <t>인천광역시 서구 간촌로31번길 4 , 12동 B02호 （연희동, 대명파크빌라）</t>
  </si>
  <si>
    <t>인천광역시 서구 건지로153번길 7 （석남동）</t>
  </si>
  <si>
    <t>인천광역시 서구 오류동  410번지 256호</t>
  </si>
  <si>
    <t>인천광역시 서구 가남로 163-1 , 광명아트빌 2-502（가좌동）</t>
  </si>
  <si>
    <t>인천광역시 서구 완정로188번1길 21 , 303호（마전동）</t>
  </si>
  <si>
    <t>인천광역시 서구 완정로34번길 29 , 108동 401호 （마전동, 우림필유아파트）</t>
  </si>
  <si>
    <t>인천광역시 서구 장고개로126번길 4 （가좌동）</t>
  </si>
  <si>
    <t>인천광역시 서구 서달로 150-10 , 9동 402호（석남동, 문성하이츠）</t>
  </si>
  <si>
    <t>인천광역시 서구 염곡로15번길 17-1 , 1층 102호（가좌동）</t>
  </si>
  <si>
    <t>인천광역시 서구 사렴로65번길 24 （경서동）</t>
  </si>
  <si>
    <t>인천광역시 서구 서달로193번길 12-16 , 102동 509호（가정동, 진흥아파트）</t>
  </si>
  <si>
    <t>인천광역시 서구 심곡로 135 , 105동 510호（심곡동, 대동아파트）</t>
  </si>
  <si>
    <t>인천광역시 서구 당하동  309번지 2호 2통 1반 우창그린빌 C동 B02호</t>
  </si>
  <si>
    <t>인천광역시 서구 불로동  불로지구 7블럭 2롯트 1/1 드림파크빌  204호</t>
  </si>
  <si>
    <t>인천광역시 서구 염곡로134번길 15 （가좌동）</t>
  </si>
  <si>
    <t>인천광역시 서구 율도로16번길 22-1 , D동 302호 （석남동, 신화파크빌）</t>
  </si>
  <si>
    <t>인천광역시 서구 원당동  808번지 13호 301호</t>
  </si>
  <si>
    <t>인천광역시 서구 심곡로24번길 7 （심곡동）</t>
  </si>
  <si>
    <t>인천광역시 서구 가현로 41 , 203동 1702호 （마전동, 대원레스피아1차아파트）</t>
  </si>
  <si>
    <t>인천광역시 서구 원당대로205번길 24 （오류동）</t>
  </si>
  <si>
    <t>인천광역시 서구 석남로109번길 18 , 가동 302호（석남동, 동진아파트）</t>
  </si>
  <si>
    <t>인천광역시 서구 신석로122번길 17-1 , 301호（석남동, 아인아파트）</t>
  </si>
  <si>
    <t>인천광역시 서구 가정로137번길 21-1 , 31/2 삼우빌라 6동 102호（가좌동）</t>
  </si>
  <si>
    <t>인천광역시 서구 심곡로91번길 14-2 , 103호 （심곡동, 신성주택）</t>
  </si>
  <si>
    <t>인천광역시 서구 가정로190번길 24-1 , A동 B02호 （석남동, 서광빌라）</t>
  </si>
  <si>
    <t>인천광역시 서구 백범로 689 （가좌동）</t>
  </si>
  <si>
    <t>인천광역시 서구 봉수대로1532번안길 62 （금곡동）</t>
  </si>
  <si>
    <t>인천광역시 서구 청라라임로 131 , 266동 905호（연희동, 중흥S클래스아파트）</t>
  </si>
  <si>
    <t>인천광역시 서구 가현로92번길 11 , 502호（마전동, 서보아이원）</t>
  </si>
  <si>
    <t>인천광역시 서구 가정로171번길 8 （석남동）</t>
  </si>
  <si>
    <t>인천광역시 서구 왕길동  검단2지구 70BL 1.2LT 이편한프라자 304호</t>
  </si>
  <si>
    <t>인천광역시 서구 신석로 71 , 111동 1101호（석남동, 월드메르디앙）</t>
  </si>
  <si>
    <t>인천광역시 서구 가경주로40번길 20-4 （가정동）</t>
  </si>
  <si>
    <t>인천광역시 서구 서달로116번길 12 , 1동 901호 （석남동, 태화아파트）</t>
  </si>
  <si>
    <t>인천광역시 서구 심곡로 37-2 , 지하층호 （심곡동）</t>
  </si>
  <si>
    <t>인천광역시 서구 가정로 116 , 마동 203호（가좌동, 대명연립）</t>
  </si>
  <si>
    <t>인천광역시 서구 봉수대로1531번길 30 （금곡동）</t>
  </si>
  <si>
    <t>인천광역시 서구 금곡동  21/1 그린하우스 4동 201호</t>
  </si>
  <si>
    <t>인천광역시 서구 서달로20번길 21-1 （석남동）</t>
  </si>
  <si>
    <t>인천광역시 서구 금곡동  （금곡동）</t>
  </si>
  <si>
    <t>인천광역시 서구 길주로 79 , 604호 （석남동, 성한캣슬）</t>
  </si>
  <si>
    <t>인천광역시 서구 왕길동  （왕길동）</t>
  </si>
  <si>
    <t>인천광역시 서구 원당대로314번길 6 （왕길동）</t>
  </si>
  <si>
    <t>인천광역시 서구 새오개로93번길 5-1 , 나동 402호 （신현동, 부성빌라）</t>
  </si>
  <si>
    <t>인천광역시 서구 경서로 99 , 301동 1104호 （경서동, 우정에쉐르아파트）</t>
  </si>
  <si>
    <t>인천광역시 서구 승학로197번길 14 , C동 301호 （심곡동, 한진게이트빌）</t>
  </si>
  <si>
    <t>인천광역시 서구 서달로20번길 18 , 402호 （석남동, 씨엠밸리）</t>
  </si>
  <si>
    <t>인천광역시 서구 로봇랜드로249번길 46-39 （경서동）</t>
  </si>
  <si>
    <t>인천광역시 서구 승학로506번길 63 , A동 204호（검암동, 정성드림빌5차）</t>
  </si>
  <si>
    <t>인천광역시 서구 백범로630번길 22  , 223호 인천축산물백화점（가좌동）</t>
  </si>
  <si>
    <t>인천광역시 서구 서달로 219 , 102동 202호 （가정동, 은영빌라）</t>
  </si>
  <si>
    <t>인천광역시 서구 서곶로 12 , 11동 503호 （가정동, 한신그랜드힐빌리지）</t>
  </si>
  <si>
    <t>인천광역시 서구 승학로506번길 20 , 203호 （검암동, 아람빌리지）</t>
  </si>
  <si>
    <t>인천광역시 서구 금곡동  201번지 4호</t>
  </si>
  <si>
    <t>인천광역시 서구 신석로 106-1 , 2동 B01호 （석남동, 충인빌라）</t>
  </si>
  <si>
    <t>인천광역시 서구 경서로35번길 2 , 404호（경서동, 한신렉서스힐）</t>
  </si>
  <si>
    <t>인천광역시 서구 길주로142번길 41 , 마동 202호 （석남동, 경인아파트）</t>
  </si>
  <si>
    <t>인천광역시 서구 검암로10번길 39 , 402동 705호 （검암동, 풍림아이원）</t>
  </si>
  <si>
    <t>인천광역시 서구 가정로352번길 9-2 （가정동）</t>
  </si>
  <si>
    <t>인천광역시 서구 백범로934번길 15 （가좌동）</t>
  </si>
  <si>
    <t>인천광역시 서구 서달로130번길 29-2 （석남동）</t>
  </si>
  <si>
    <t>인천광역시 서구 경서로46번길 3-6 , 203호（경서동, 대연베스트빌）</t>
  </si>
  <si>
    <t>인천광역시 서구 백석동  72번지 2호</t>
  </si>
  <si>
    <t>인천광역시 서구 봉수대로182번길 8 （가좌동）</t>
  </si>
  <si>
    <t>인천광역시 서구 검단로 836 , 120동 2004호 （불로동, 월드아파트）</t>
  </si>
  <si>
    <t>인천광역시 서구 율도로16번길 11-10 , 202호 （석남동, 신성아트빌）</t>
  </si>
  <si>
    <t>인천광역시 서구 연희로28번길 3-3 , 202호（연희동, 연희타워）</t>
  </si>
  <si>
    <t>인천광역시 서구 경서동  경제자유구역청라지구 A-8B</t>
  </si>
  <si>
    <t>인천광역시 서구 오동로 32 , 201동 904호 （왕길동, 검단자이2단지）</t>
  </si>
  <si>
    <t>인천광역시 서구 원당동  132번지 1호 9통 3반</t>
  </si>
  <si>
    <t>인천광역시 서구 건지로311번길 9 （석남동）</t>
  </si>
  <si>
    <t>인천광역시 서구 마전동  마전지구13블럭1~17롯트 47/3 대주아파트 703동 306호</t>
  </si>
  <si>
    <t>인천광역시 서구 신현동  , 133동 1104호 （신현동, 신현e-편한세상·하늘채아파트）</t>
  </si>
  <si>
    <t>인천광역시 서구 가정로189번길 7 , 202호（석남동, 로얄빌）</t>
  </si>
  <si>
    <t>인천광역시 서구 심곡로 86 （심곡동）</t>
  </si>
  <si>
    <t>인천광역시 서구 염곡로 337-6 （신현동）</t>
  </si>
  <si>
    <t>인천광역시 서구 봉수대로 1246  , 2층 202호 （왕길동）</t>
  </si>
  <si>
    <t>인천광역시 서구 가정동  546번지 20/4 한신그랜드힐빌리지 15동 301호</t>
  </si>
  <si>
    <t>인천광역시 서구 단봉로 30 （왕길동）</t>
  </si>
  <si>
    <t>인천광역시 서구 서곶로 11 , 104동 101호 （가정동, 길운씨티빌）</t>
  </si>
  <si>
    <t>인천광역시 서구 백범로934번길 15 , 대덕테크노타운 302호（가좌동）</t>
  </si>
  <si>
    <t>인천광역시 서구 중봉대로 782 （경서동）</t>
  </si>
  <si>
    <t>인천광역시 서구 건지로95번길 39 （석남동）</t>
  </si>
  <si>
    <t>인천광역시 서구 가현로 71 , 502동 504호 （마전동, 대원레스피아2차아파트）</t>
  </si>
  <si>
    <t>인천광역시 서구 봉화로 18 , 110동 1303호 （왕길동, 드림파크어울림1단지）</t>
  </si>
  <si>
    <t>인천광역시 서구 서곶로 359 , 301（연희동）</t>
  </si>
  <si>
    <t>인천광역시 서구 승학로512번길 26 , 403호（검암동, 송원빌）</t>
  </si>
  <si>
    <t>인천광역시 서구 원적로27번길 25 , 20/3 국흥연립 B동 102호 （가좌동）</t>
  </si>
  <si>
    <t>인천광역시 서구 장고개로 319 , 503동 1203호（가좌동, 진주아파트）</t>
  </si>
  <si>
    <t>인천광역시 서구 거북로24번길 4 （석남동）</t>
  </si>
  <si>
    <t>인천광역시 서구 건지로153번길 46-21 , 1층（석남동）</t>
  </si>
  <si>
    <t>인천광역시 서구 경서로 44 , A동 201호（경서동, 경서하이츠）</t>
  </si>
  <si>
    <t>인천광역시 서구 독정로25번길 26-6 , 102동 2005호 （당하동, 태평아파트）</t>
  </si>
  <si>
    <t>인천광역시 서구 가정로352번길 28-3 （가정동）</t>
  </si>
  <si>
    <t>인천광역시 서구 마전동  마전지구12블럭7롯트 1/1   306호</t>
  </si>
  <si>
    <t>인천광역시 서구 검단로540번길 59 , 201동 203호（마전동, 검단2차아이파크아파트）</t>
  </si>
  <si>
    <t>인천광역시 서구 서달로 150-6 , 8동 202호（석남동, 문성하이츠）</t>
  </si>
  <si>
    <t>인천광역시 서구 승학로 248 , 601호（심곡동, 칠성쎈스뷰）</t>
  </si>
  <si>
    <t>인천광역시 서구 검단로 851 , 107동 1801호 （불로동, 동부아파트）</t>
  </si>
  <si>
    <t>인천광역시 서구 장고개로 336 , 123동 406호 （가좌동, 가좌주공아파트）</t>
  </si>
  <si>
    <t>인천광역시 서구 심곡로208번길 4-9 , 가동 303호 （공촌동, 진명타운）</t>
  </si>
  <si>
    <t>인천광역시 서구 석곶로22번길 8-1 , 903동 101호 （가정동, 충인빌라）</t>
  </si>
  <si>
    <t>인천광역시 서구 마전동  , 103동 801호（마전동, 이지미래지향아파트）</t>
  </si>
  <si>
    <t>인천광역시 서구 서달로149번길 12-2 , A동 B02호 （석남동, 힐튼빌라）</t>
  </si>
  <si>
    <t>인천광역시 서구 새오개로78번길 1 , B동 B01호 （신현동, 재영주택）</t>
  </si>
  <si>
    <t>인천광역시 서구 강남로7번길 5 , 17/4 한강빌라 101동 101호（석남동）</t>
  </si>
  <si>
    <t>인천광역시 서구 검단로529번길 9 , 302동 304호（마전동, 이지2차미래지향아파트2단지）</t>
  </si>
  <si>
    <t>인천광역시 서구 검단로 790 , 16/2 퀸스타운 동성아파트 202동 801호（불로동）</t>
  </si>
  <si>
    <t>인천광역시 서구 고래울로24번길 17-1 （가좌동）</t>
  </si>
  <si>
    <t>인천광역시 서구 신진말로28번길 5-2 , 삼동빌딩 201호（가좌동）</t>
  </si>
  <si>
    <t>인천광역시 서구 완정로45번길 3-1 , 2동 304호（마전동, 에스뽀아빌）</t>
  </si>
  <si>
    <t>인천광역시 서구 장고개로117번길 20 （가좌동）</t>
  </si>
  <si>
    <t>인천광역시 서구 건지로250번길 92 （가좌동）</t>
  </si>
  <si>
    <t>인천광역시 서구 율도로36번길 7-1 （석남동）</t>
  </si>
  <si>
    <t>인천광역시 서구 완정로65번안길 45-12 （왕길동）</t>
  </si>
  <si>
    <t>인천광역시 서구 장고개로 260-3 （가좌동）</t>
  </si>
  <si>
    <t>인천광역시 서구 승학로506번안길 55-3 , 101동 302호 （검암동, 플로채）</t>
  </si>
  <si>
    <t>인천광역시 서구 건지로334번길 39 , 가동 208호 （가좌동, 인향아파트）</t>
  </si>
  <si>
    <t>인천광역시 서구 건지로284번길 45-1 （가좌동）</t>
  </si>
  <si>
    <t>인천광역시 서구 가정로223번길 21-1 , B01호 （석남동）</t>
  </si>
  <si>
    <t>인천광역시 서구 가정동   558번지 2호 14통 3반 은영빌라 114동 102호</t>
  </si>
  <si>
    <t>인천광역시 서구 석남로110번길 10-1 , 가동 202호 （석남동, 송림빌라）</t>
  </si>
  <si>
    <t>인천광역시 서구 가좌동  （가좌동）</t>
  </si>
  <si>
    <t>인천광역시 서구 중봉대로386번길 13 （원창동）</t>
  </si>
  <si>
    <t>인천광역시 서구 탁옥로34번길 26 , 105동 301호 （심곡동, 팰리스타운）</t>
  </si>
  <si>
    <t>인천광역시 서구 경서로35번길 4-3 , 201호（경서동, 정원아트빌）</t>
  </si>
  <si>
    <t>인천광역시 서구 승학로472번길 16 ,  303호 （검암동）</t>
  </si>
  <si>
    <t>인천광역시 서구 가남로 175-6 , 2동 102호 （가좌동, 상록수빌라）</t>
  </si>
  <si>
    <t>인천광역시 서구 오류동  442번지</t>
  </si>
  <si>
    <t>인천광역시 서구 완정로64번길 7 , 112동 1402호 （마전동, 영남탑스빌아파트）</t>
  </si>
  <si>
    <t>인천광역시 서구 당하동  797번지 0호</t>
  </si>
  <si>
    <t>인천광역시 서구 청라커낼로 232 , 409동 1404호（경서동, 청라LH）</t>
  </si>
  <si>
    <t>인천광역시 서구 서달로 199 , 7동 401호 （가정동, 삼합빌라）</t>
  </si>
  <si>
    <t>인천광역시 서구 청라커낼로 232 , 408동 801호（경서동, 청라LH）</t>
  </si>
  <si>
    <t>인천광역시 서구 가남로 431-1 , 3동 201호 （가정동, 풍전빌라）</t>
  </si>
  <si>
    <t>인천광역시 서구 탁옥로 14 , 상원빌딩 201호（심곡동）</t>
  </si>
  <si>
    <t>인천광역시 서구 가경주로24번길 3-6 （가정동）</t>
  </si>
  <si>
    <t>인천광역시 서구 경서로45번길 8-16 , C동 101호（경서동, 영진연립）</t>
  </si>
  <si>
    <t>인천광역시 서구 완정로65번안길 10 , 111동 205호 （마전동, 검단1차대주피오레아파트）</t>
  </si>
  <si>
    <t>인천광역시 서구 거북로 105-10 , 102호 （석남동, 동신연립）</t>
  </si>
  <si>
    <t>인천광역시 서구 가남로 373-1 , 107동 201호 （가정동, 한국빌라）</t>
  </si>
  <si>
    <t>인천광역시 서구 검암로10번길 4-12 , 101동 302호（검암동, 몽베르타운하우스3차）</t>
  </si>
  <si>
    <t>인천광역시 서구 가경주로20번길 6 , 2층호 （가정동）</t>
  </si>
  <si>
    <t>인천광역시 서구 완정로64번길 23 203동 601호（마전동, 검단2차풍림아이원아파트 검단2지구24B20,22~30L）</t>
  </si>
  <si>
    <t>인천광역시 서구 도요지로197번길 13 , 102동 304호（검암동, 다청림）</t>
  </si>
  <si>
    <t>인천광역시 서구 사렴로9번길 46 （경서동）</t>
  </si>
  <si>
    <t>인천광역시 서구 경서로31번길 4 , 301호（경서동, 리치캐슬）</t>
  </si>
  <si>
    <t>인천광역시 서구 완정로45번길 56 , 302호（마전동, 요산아트빌）</t>
  </si>
  <si>
    <t>인천광역시 서구 석남로 65-4 , B02호 （석남동）</t>
  </si>
  <si>
    <t>인천광역시 서구 완정로65번안길 52 （왕길동）</t>
  </si>
  <si>
    <t>인천광역시 서구 가정로68번길 4 （가좌동）</t>
  </si>
  <si>
    <t>인천광역시 서구 건지로250번길 29-7 , 나동 302호（가좌동, 중앙빌라）</t>
  </si>
  <si>
    <t>인천광역시 서구 백석동  111번지 2호 1/1</t>
  </si>
  <si>
    <t>인천광역시 서구 원당동  137번지</t>
  </si>
  <si>
    <t>인천광역시 서구 봉오대로253번안길 30 , 107동 504호（가정동, 동우아파트）</t>
  </si>
  <si>
    <t>인천광역시 서구 장고개로 336 , 119동 304호（가좌동, 주공아파트）</t>
  </si>
  <si>
    <t>인천광역시 서구 면개포로28번길 18 , 2동 402호 （석남동, 대인빌라）</t>
  </si>
  <si>
    <t>인천광역시 서구 완정로64번길 7 , 107동 903호 （마전동, 영남탑스빌아파트）</t>
  </si>
  <si>
    <t>인천광역시 서구 가정로112번길 10 （가좌동）</t>
  </si>
  <si>
    <t>인천광역시 서구 서달로207번길 12-24 , 17동 301호（가정동, 대동그린빌라）</t>
  </si>
  <si>
    <t>인천광역시 서구 염곡로 128-6 , 7동 202호 （가좌동, 한일빌라）</t>
  </si>
  <si>
    <t>인천광역시 서구 가정로351번길 23 , 1동 202호 （신현동, 대원연립）</t>
  </si>
  <si>
    <t>인천광역시 서구 건지로318번길 10 , 1동 302호 （가좌동, 청우빌라）</t>
  </si>
  <si>
    <t>인천광역시 서구 심곡로113번길 8 , 109동 201호 （심곡동, 꿈마을）</t>
  </si>
  <si>
    <t>인천광역시 서구 원적로95번길 5 , 301동 302호（가좌동, 현대아파트）</t>
  </si>
  <si>
    <t>인천광역시 서구 두루물로 52 （오류동）</t>
  </si>
  <si>
    <t>인천광역시 서구 새오개로22번길 9-1 , 6통2반（석남동）</t>
  </si>
  <si>
    <t>인천광역시 서구 염곡로 342 （신현동）</t>
  </si>
  <si>
    <t>인천광역시 서구 경서로32번길 10 ,  401호 （경서동, 미래아트빌 6차）</t>
  </si>
  <si>
    <t>인천광역시 서구 중봉대로 407 （원창동）</t>
  </si>
  <si>
    <t>인천광역시 서구 신진말로 16 , 마동 9호 （가좌동, 신한연립）</t>
  </si>
  <si>
    <t>인천광역시 서구 승학로506번안길 89-1 , 302호 （검암동）</t>
  </si>
  <si>
    <t>인천광역시 서구 심곡동 337번지 2호 9/1   1층호</t>
  </si>
  <si>
    <t>인천광역시 서구 가정로 193-1 , 3층호（석남동）</t>
  </si>
  <si>
    <t>인천광역시 서구 봉오대로253번길 58 , 103동 609호（가정동, 동우아파트）</t>
  </si>
  <si>
    <t>인천광역시 서구 단봉로62번안길 11 （오류동）</t>
  </si>
  <si>
    <t>인천광역시 서구 대평로 10 , 2동 1703호（연희동, 태영아파트）</t>
  </si>
  <si>
    <t>인천광역시 서구 탁옥로73번길 47 , 204호 （연희동, 건우주택）</t>
  </si>
  <si>
    <t>인천광역시 서구 신진말로28번길 21 , E동 204호（가좌동, 하나아파트）</t>
  </si>
  <si>
    <t>인천광역시 서구 공촌동  762번지 4호 호반베르디움A 252동2403호</t>
  </si>
  <si>
    <t>인천광역시 서구 완정로 197 , 407호（왕길동, 온누리하이텔）</t>
  </si>
  <si>
    <t>인천광역시 서구 승학로495번길 7 , 109동 103호（검암동, 서해그랑블아파트）</t>
  </si>
  <si>
    <t>인천광역시 서구 가정로224번길 7-6 （석남동）</t>
  </si>
  <si>
    <t>인천광역시 서구 검단로459번길 7-3 , 404호（왕길동, 인천아트빌）</t>
  </si>
  <si>
    <t>인천광역시 서구 마전로99번길 8 , 702동 103호（마전동, 대주파크빌아파트）</t>
  </si>
  <si>
    <t>인천광역시 서구 승학로 447 , 501동 603호（검암동, 신명스카이뷰）</t>
  </si>
  <si>
    <t>인천광역시 서구 백범로677번길 14 （가좌동）</t>
  </si>
  <si>
    <t>인천광역시 서구 염곡로 37 , 우림테크노벨리53동3층（가좌동）</t>
  </si>
  <si>
    <t>인천광역시 서구 봉수대로1440번안길 28-6 , 301호（왕길동, 효승빌라）</t>
  </si>
  <si>
    <t>인천광역시 서구 건지로 404 , 217동 2201호（가좌동, 가좌한신휴플러스아파트）</t>
  </si>
  <si>
    <t>인천광역시 서구 가정동  567번지 한국아파트201동1202호</t>
  </si>
  <si>
    <t>인천광역시 서구 연희로13번길 6-1 , 3/4 하나훼미리타운 나동 202호（연희동）</t>
  </si>
  <si>
    <t>인천광역시 서구 가석로 54 , 15동 B02호（가좌동, 가좌빌라）</t>
  </si>
  <si>
    <t>인천광역시 서구 오류동  771번지 2호 42/1</t>
  </si>
  <si>
    <t>인천광역시 서구 중봉대로586번길 22 102동 1306호（연희동, 청라풍림엑슬루타워）</t>
  </si>
  <si>
    <t>인천광역시 서구 가정동  금잔디빌라 1동 102호</t>
  </si>
  <si>
    <t>인천광역시 서구 원전로37번길 15 , 15블럭 4롯트（경서동）</t>
  </si>
  <si>
    <t>인천광역시 서구 비지니스로28번길 13 564동 2502호（경서동, 청라동문굿모닝힐아파트）</t>
  </si>
  <si>
    <t>인천광역시 서구 오류동  1206번지 3호</t>
  </si>
  <si>
    <t>인천광역시 서구 건지로95번길 62 （석남동）</t>
  </si>
  <si>
    <t>인천광역시 서구 경서로56번길 15-1 , 401호（경서동, 범한주택）</t>
  </si>
  <si>
    <t>인천광역시 서구 호두산로 148 （경서동）</t>
  </si>
  <si>
    <t>인천광역시 서구 심곡로 193-11 , 20/2 대명파크빌라 8동 402호（연희동）</t>
  </si>
  <si>
    <t>인천광역시 서구 심곡로8번길 7 , 103동 401호 （심곡동, 세종쉐르빌）</t>
  </si>
  <si>
    <t>인천광역시 서구 경서동  249번지127호95</t>
  </si>
  <si>
    <t>인천광역시 서구 석곶로22번길 18-1 , B01호 （가정동, 경성빌라）</t>
  </si>
  <si>
    <t>인천광역시 서구 승학로 457 , 403동 1002호 （검암동, 삼보해피하임）</t>
  </si>
  <si>
    <t>인천광역시 서구 탁옥로 89 , 삼용타워 205（심곡동）</t>
  </si>
  <si>
    <t>인천광역시 서구 봉수대로</t>
  </si>
  <si>
    <t>인천광역시 서구 에메랄드로</t>
  </si>
  <si>
    <t>물건명</t>
    <phoneticPr fontId="2" type="noConversion"/>
  </si>
  <si>
    <t>주소</t>
    <phoneticPr fontId="2" type="noConversion"/>
  </si>
  <si>
    <t>차량번호</t>
  </si>
  <si>
    <t>차량번호</t>
    <phoneticPr fontId="2" type="noConversion"/>
  </si>
  <si>
    <t>납부자주소</t>
  </si>
  <si>
    <t>인천광역시 서구 당하동 765번지 18호</t>
  </si>
  <si>
    <t>인천광역시 서구 왕길동 검단2지구71블럭10롯트 59/3 502호</t>
  </si>
  <si>
    <t>인천광역시 서구 가좌동 두손빌라 A동 B02호</t>
  </si>
  <si>
    <t>인천광역시 서구 가정동 567번지 1호 2/1 한국아파트 201동 801호</t>
  </si>
  <si>
    <t>인천광역시 서구 경서동 249번지 6호</t>
  </si>
  <si>
    <t>인천광역시 서구 검암동 663번지 3호 32/2 더갤러리 102동 303호</t>
  </si>
  <si>
    <t>인천광역시 서구 석남동 （석남동）</t>
  </si>
  <si>
    <t>인천광역시 서구 불로동 산 166번지 4/1</t>
  </si>
  <si>
    <t>인천광역시 서구 오류동 410번지 12호 602</t>
  </si>
  <si>
    <t>인천광역시 서구 경서동 854번지 2호 36/3 201호</t>
  </si>
  <si>
    <t>인천광역시 서구 신현동 , 107동 1205호 （신현동, 신현e-편한세상·하늘채아파트）</t>
  </si>
  <si>
    <t>인천광역시 서구 불로동 , 102동 1004호（불로동, 신명아파트）</t>
  </si>
  <si>
    <t>인천광역시 서구 석남동 상상빌리지 1동 303호</t>
  </si>
  <si>
    <t>인천광역시 서구 연희동 778번지 8호</t>
  </si>
  <si>
    <t>인천광역시 서구 원당동 84번지 1호 12통1반</t>
  </si>
  <si>
    <t>인천광역시 서구 대곡동 114번지 4호</t>
  </si>
  <si>
    <t>인천광역시 서구 경서동 토지구획사업지구53블럭5롯트</t>
  </si>
  <si>
    <t>인천광역시 서구 경서동 770번지 5호</t>
  </si>
  <si>
    <t>인천광역시 서구 마전동 검단2지구73블럭10롯트 59/2 2동 201호</t>
  </si>
  <si>
    <t>인천광역시 서구 당하동 당하지구 53블럭 4-3롯트 501호</t>
  </si>
  <si>
    <t>85저6797</t>
  </si>
  <si>
    <t>윤재길</t>
  </si>
  <si>
    <t>인천광역시 서구 신석로 104 , 6동 101호（석남동, 충인빌라）</t>
  </si>
  <si>
    <t>인천광역시 서구 백석동 （백석동）</t>
  </si>
  <si>
    <t>인천광역시 서구 불로동 508번지 15호 3/1</t>
  </si>
  <si>
    <t>인천광역시 서구 오류동 395번지 114호 28/1</t>
  </si>
  <si>
    <t>인천광역시 서구 오류동 410번지 256호</t>
  </si>
  <si>
    <t>주소</t>
    <phoneticPr fontId="2" type="noConversion"/>
  </si>
  <si>
    <t>납부자명</t>
  </si>
  <si>
    <t>반송사유</t>
    <phoneticPr fontId="2" type="noConversion"/>
  </si>
  <si>
    <t>인천광역시 서구 금곡동 201번지 4호</t>
  </si>
  <si>
    <t>인천광역시 서구 원당동 137번지</t>
  </si>
  <si>
    <t>인천83다5826</t>
    <phoneticPr fontId="2" type="noConversion"/>
  </si>
  <si>
    <t>인천광역시 서구 가좌동 （가좌동）</t>
  </si>
  <si>
    <t>인천광역시 서구 오류동 1206번지 3호</t>
  </si>
  <si>
    <t>인천광역시 서구 금곡동 （금곡동）</t>
  </si>
  <si>
    <t>인천광역시 서구 오류동 442번지</t>
  </si>
  <si>
    <t>인천광역시 서구 공촌동 762번지 4호 호반베르디움A 252동2403호</t>
  </si>
  <si>
    <t>인천광역시 서구 가정동 금잔디빌라 1동 102호</t>
  </si>
  <si>
    <t>인천광역시 서구 경서동 경제자유구역청라지구 A-8B</t>
  </si>
  <si>
    <t>인천광역시 서구 왕길동 （왕길동）</t>
  </si>
  <si>
    <t>인천광역시 서구 금곡동 21/1 그린하우스 4동 201호</t>
  </si>
  <si>
    <t>인천광역시 서구 원당동 132번지 1호 9통 3반</t>
  </si>
  <si>
    <t>인천광역시 서구 오류동 771번지 2호 42/1</t>
  </si>
  <si>
    <t>인천광역시 서구 신현동 , 133동 1104호 （신현동, 신현e-편한세상·하늘채아파트）</t>
  </si>
  <si>
    <t>인천광역시 서구 마전동 마전지구13블럭1~17롯트 47/3 대주아파트 703동 306호</t>
  </si>
  <si>
    <t>인천광역시 서구 원당동 808번지 13호 301호</t>
  </si>
  <si>
    <t>인천86바4874</t>
  </si>
  <si>
    <t>인천광역시 서구 백석동 72번지 2호</t>
  </si>
  <si>
    <t>인천광역시 서구 경서동 249번지127호95</t>
  </si>
  <si>
    <t>인천광역시 서구 백석동 111번지 2호 1/1</t>
  </si>
  <si>
    <t>인천광역시 서구 마전동 마전지구12블럭7롯트 1/1   306호</t>
  </si>
  <si>
    <t>인천광역시 서구 불로동 불로지구 7블럭 2롯트 1/1 드림파크빌  204호</t>
  </si>
  <si>
    <t>인천광역시 서구 가정동 567번지 한국아파트201동1202호</t>
  </si>
  <si>
    <t>인천광역시 서구 당하동 309번지 2호 2통 1반 우창그린빌 C동 B02호</t>
  </si>
  <si>
    <t>인천광역시 서구 당하동 797번지 0호</t>
  </si>
  <si>
    <t>인천광역시 서구 가정동 546번지 20/4 한신그랜드힐빌리지 15동 301호</t>
  </si>
  <si>
    <t>인천광역시 서구 가정동  558번지 2호 14통 3반 은영빌라 114동 102호</t>
  </si>
  <si>
    <t>인천광역시 서구 왕길동 검단2지구 70BL 1.2LT 이편한프라자 304호</t>
  </si>
  <si>
    <t>인천광역시 서구 마전동 , 103동 801호（마전동, 이지미래지향아파트）</t>
  </si>
  <si>
    <t>장기부과예고대상자 반송분</t>
    <phoneticPr fontId="2" type="noConversion"/>
  </si>
  <si>
    <t>처분사전통지서반송분</t>
    <phoneticPr fontId="2" type="noConversion"/>
  </si>
  <si>
    <t>감경고지대상자반송분</t>
    <phoneticPr fontId="2" type="noConversion"/>
  </si>
</sst>
</file>

<file path=xl/styles.xml><?xml version="1.0" encoding="utf-8"?>
<styleSheet xmlns="http://schemas.openxmlformats.org/spreadsheetml/2006/main">
  <numFmts count="1">
    <numFmt numFmtId="176" formatCode="0_ "/>
  </numFmts>
  <fonts count="8">
    <font>
      <sz val="11"/>
      <color rgb="FF000000"/>
      <name val="돋움"/>
    </font>
    <font>
      <sz val="10"/>
      <color indexed="8"/>
      <name val="굴림"/>
      <family val="3"/>
      <charset val="129"/>
    </font>
    <font>
      <sz val="8"/>
      <name val="돋움"/>
      <family val="3"/>
      <charset val="129"/>
    </font>
    <font>
      <sz val="11"/>
      <color rgb="FF000000"/>
      <name val="돋움"/>
      <family val="3"/>
      <charset val="129"/>
    </font>
    <font>
      <sz val="10"/>
      <color indexed="8"/>
      <name val="맑은 고딕"/>
      <family val="3"/>
      <charset val="129"/>
      <scheme val="major"/>
    </font>
    <font>
      <sz val="10"/>
      <color rgb="FF000000"/>
      <name val="맑은 고딕"/>
      <family val="3"/>
      <charset val="129"/>
      <scheme val="major"/>
    </font>
    <font>
      <b/>
      <sz val="20"/>
      <color rgb="FF000000"/>
      <name val="돋움"/>
      <family val="3"/>
      <charset val="129"/>
    </font>
    <font>
      <b/>
      <sz val="20"/>
      <color rgb="FF000000"/>
      <name val="맑은 고딕"/>
      <family val="3"/>
      <charset val="129"/>
      <scheme val="maj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7">
    <xf numFmtId="0" fontId="0" fillId="0" borderId="0" xfId="0">
      <alignment vertical="center"/>
    </xf>
    <xf numFmtId="49" fontId="1" fillId="0" borderId="1" xfId="0" applyNumberFormat="1" applyFont="1" applyBorder="1" applyAlignment="1">
      <alignment horizontal="center" vertical="center" wrapText="1"/>
    </xf>
    <xf numFmtId="176" fontId="0" fillId="0" borderId="1" xfId="0" applyNumberFormat="1" applyFont="1" applyFill="1" applyBorder="1" applyAlignment="1" applyProtection="1">
      <alignment horizontal="center" vertical="center"/>
    </xf>
    <xf numFmtId="0" fontId="0" fillId="0" borderId="0" xfId="0" applyAlignment="1">
      <alignment horizontal="center" vertical="center"/>
    </xf>
    <xf numFmtId="176" fontId="0" fillId="0" borderId="0" xfId="0" applyNumberFormat="1" applyFont="1" applyFill="1" applyBorder="1" applyAlignment="1" applyProtection="1">
      <alignment horizontal="center" vertical="center"/>
    </xf>
    <xf numFmtId="49" fontId="3" fillId="0" borderId="1" xfId="0" applyNumberFormat="1" applyFont="1" applyFill="1" applyBorder="1">
      <alignment vertical="center"/>
    </xf>
    <xf numFmtId="0" fontId="0" fillId="0" borderId="1" xfId="0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>
      <alignment vertical="center"/>
    </xf>
    <xf numFmtId="49" fontId="0" fillId="0" borderId="1" xfId="0" applyNumberFormat="1" applyFill="1" applyBorder="1">
      <alignment vertical="center"/>
    </xf>
    <xf numFmtId="0" fontId="0" fillId="0" borderId="1" xfId="0" applyFill="1" applyBorder="1">
      <alignment vertical="center"/>
    </xf>
    <xf numFmtId="49" fontId="0" fillId="0" borderId="0" xfId="0" applyNumberFormat="1" applyFill="1">
      <alignment vertical="center"/>
    </xf>
    <xf numFmtId="49" fontId="4" fillId="0" borderId="1" xfId="0" applyNumberFormat="1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 wrapText="1"/>
    </xf>
    <xf numFmtId="176" fontId="5" fillId="0" borderId="1" xfId="0" applyNumberFormat="1" applyFont="1" applyFill="1" applyBorder="1" applyAlignment="1" applyProtection="1">
      <alignment horizontal="center" vertical="center"/>
    </xf>
    <xf numFmtId="0" fontId="5" fillId="0" borderId="0" xfId="0" applyFont="1" applyAlignment="1">
      <alignment horizontal="center" vertical="center"/>
    </xf>
    <xf numFmtId="49" fontId="4" fillId="0" borderId="2" xfId="0" applyNumberFormat="1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/>
    </xf>
    <xf numFmtId="49" fontId="4" fillId="0" borderId="4" xfId="0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49" fontId="0" fillId="0" borderId="5" xfId="0" applyNumberFormat="1" applyFill="1" applyBorder="1" applyAlignment="1">
      <alignment horizontal="center" vertical="center"/>
    </xf>
    <xf numFmtId="49" fontId="7" fillId="0" borderId="5" xfId="0" applyNumberFormat="1" applyFont="1" applyFill="1" applyBorder="1" applyAlignment="1">
      <alignment horizontal="center" vertical="center"/>
    </xf>
  </cellXfs>
  <cellStyles count="1">
    <cellStyle name="표준" xfId="0" builtinId="0"/>
  </cellStyles>
  <dxfs count="14">
    <dxf>
      <fill>
        <patternFill patternType="solid">
          <fgColor rgb="FF315F97"/>
          <bgColor rgb="FF315F97"/>
        </patternFill>
      </fill>
    </dxf>
    <dxf>
      <fill>
        <patternFill patternType="solid">
          <fgColor rgb="FF8393B2"/>
          <bgColor rgb="FF8393B2"/>
        </patternFill>
      </fill>
      <border>
        <top style="thin">
          <color rgb="FF315F97"/>
        </top>
        <bottom style="thin">
          <color rgb="FF315F97"/>
        </bottom>
      </border>
    </dxf>
    <dxf>
      <font>
        <b/>
      </font>
    </dxf>
    <dxf>
      <font>
        <b/>
      </font>
    </dxf>
    <dxf>
      <font>
        <b/>
      </font>
      <border>
        <top style="thin">
          <color rgb="FF315F97"/>
        </top>
      </border>
    </dxf>
    <dxf>
      <font>
        <b/>
      </font>
      <border>
        <bottom style="medium">
          <color rgb="FF315F97"/>
        </bottom>
      </border>
    </dxf>
    <dxf>
      <font>
        <color rgb="FF000000"/>
      </font>
      <border>
        <top style="medium">
          <color rgb="FF315F97"/>
        </top>
        <bottom style="medium">
          <color rgb="FF315F97"/>
        </bottom>
      </border>
    </dxf>
    <dxf>
      <fill>
        <patternFill patternType="solid">
          <fgColor rgb="FFB2C9E6"/>
          <bgColor rgb="FFB2C9E6"/>
        </patternFill>
      </fill>
    </dxf>
    <dxf>
      <fill>
        <patternFill patternType="solid">
          <fgColor rgb="FFB2C9E6"/>
          <bgColor rgb="FFB2C9E6"/>
        </patternFill>
      </fill>
    </dxf>
    <dxf>
      <font>
        <b/>
        <color rgb="FFFFFFFF"/>
      </font>
      <fill>
        <patternFill patternType="solid">
          <fgColor rgb="FF315F97"/>
          <bgColor rgb="FF315F97"/>
        </patternFill>
      </fill>
    </dxf>
    <dxf>
      <font>
        <b/>
        <color rgb="FFFFFFFF"/>
      </font>
      <fill>
        <patternFill patternType="solid">
          <fgColor rgb="FF315F97"/>
          <bgColor rgb="FF315F97"/>
        </patternFill>
      </fill>
    </dxf>
    <dxf>
      <font>
        <b/>
        <color rgb="FFFFFFFF"/>
      </font>
      <fill>
        <patternFill patternType="solid">
          <fgColor rgb="FF315F97"/>
          <bgColor rgb="FF315F97"/>
        </patternFill>
      </fill>
      <border>
        <top style="thick">
          <color rgb="FFFFFFFF"/>
        </top>
      </border>
    </dxf>
    <dxf>
      <font>
        <b/>
        <color rgb="FFFFFFFF"/>
      </font>
      <fill>
        <patternFill patternType="solid">
          <fgColor rgb="FF315F97"/>
          <bgColor rgb="FF315F97"/>
        </patternFill>
      </fill>
      <border>
        <bottom style="thick">
          <color rgb="FFFFFFFF"/>
        </bottom>
      </border>
    </dxf>
    <dxf>
      <font>
        <color rgb="FF000000"/>
      </font>
      <fill>
        <patternFill patternType="solid">
          <fgColor rgb="FFD8E4F3"/>
          <bgColor rgb="FFD8E4F3"/>
        </patternFill>
      </fill>
      <border>
        <left style="thin">
          <color rgb="FFFFFFFF"/>
        </left>
        <right style="thin">
          <color rgb="FFFFFFFF"/>
        </right>
        <top style="thin">
          <color rgb="FFFFFFFF"/>
        </top>
        <bottom style="thin">
          <color rgb="FFFFFFFF"/>
        </bottom>
        <vertical style="thin">
          <color rgb="FFFFFFFF"/>
        </vertical>
        <horizontal style="thin">
          <color rgb="FFFFFFFF"/>
        </horizontal>
      </border>
    </dxf>
  </dxfs>
  <tableStyles count="2" defaultTableStyle="Normal Style 1 - Accent 1" defaultPivotStyle="Light Style 1 - Accent 1">
    <tableStyle name="Normal Style 1 - Accent 1" pivot="0" count="7">
      <tableStyleElement type="wholeTable" dxfId="13"/>
      <tableStyleElement type="headerRow" dxfId="12"/>
      <tableStyleElement type="totalRow" dxfId="11"/>
      <tableStyleElement type="firstColumn" dxfId="10"/>
      <tableStyleElement type="lastColumn" dxfId="9"/>
      <tableStyleElement type="firstRowStripe" dxfId="8"/>
      <tableStyleElement type="firstColumnStripe" dxfId="7"/>
    </tableStyle>
    <tableStyle name="Light Style 1 - Accent 1" table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</tableStyle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543"/>
  <sheetViews>
    <sheetView tabSelected="1" topLeftCell="B1" zoomScale="85" zoomScaleNormal="85" workbookViewId="0">
      <selection activeCell="B1" sqref="B1:I1"/>
    </sheetView>
  </sheetViews>
  <sheetFormatPr defaultRowHeight="18" customHeight="1"/>
  <cols>
    <col min="1" max="1" width="10.88671875" style="3" hidden="1" customWidth="1"/>
    <col min="2" max="2" width="11.33203125" style="11" customWidth="1"/>
    <col min="3" max="3" width="12.6640625" style="3" customWidth="1"/>
    <col min="4" max="4" width="47.21875" style="3" hidden="1" customWidth="1"/>
    <col min="5" max="5" width="20.88671875" customWidth="1"/>
    <col min="6" max="6" width="17" style="4" customWidth="1"/>
    <col min="7" max="7" width="11.77734375" style="3" customWidth="1"/>
    <col min="8" max="8" width="11.5546875" style="3" customWidth="1"/>
    <col min="9" max="9" width="11.21875" style="3" customWidth="1"/>
    <col min="10" max="16384" width="8.88671875" style="3"/>
  </cols>
  <sheetData>
    <row r="1" spans="1:9" ht="51.75" customHeight="1">
      <c r="B1" s="26" t="s">
        <v>1199</v>
      </c>
      <c r="C1" s="25"/>
      <c r="D1" s="25"/>
      <c r="E1" s="25"/>
      <c r="F1" s="25"/>
      <c r="G1" s="25"/>
      <c r="H1" s="25"/>
      <c r="I1" s="25"/>
    </row>
    <row r="2" spans="1:9" ht="24" customHeight="1">
      <c r="A2" s="1" t="s">
        <v>378</v>
      </c>
      <c r="B2" s="5" t="s">
        <v>1132</v>
      </c>
      <c r="C2" s="6" t="s">
        <v>116</v>
      </c>
      <c r="D2" s="7" t="s">
        <v>766</v>
      </c>
      <c r="E2" s="8" t="s">
        <v>1133</v>
      </c>
      <c r="F2" s="2" t="s">
        <v>40</v>
      </c>
      <c r="G2" s="6" t="s">
        <v>39</v>
      </c>
      <c r="H2" s="6" t="s">
        <v>38</v>
      </c>
      <c r="I2" s="6" t="s">
        <v>37</v>
      </c>
    </row>
    <row r="3" spans="1:9" ht="18" customHeight="1">
      <c r="A3" s="1" t="s">
        <v>379</v>
      </c>
      <c r="B3" s="9" t="str">
        <f>TEXT(MID(A3,1,5),0)&amp;"**"</f>
        <v>26구96**</v>
      </c>
      <c r="C3" s="6" t="s">
        <v>113</v>
      </c>
      <c r="D3" s="7" t="s">
        <v>767</v>
      </c>
      <c r="E3" s="10" t="str">
        <f t="shared" ref="E3:E46" si="0">LEFT(D3,12)</f>
        <v>인천광역시 서구 당하동</v>
      </c>
      <c r="F3" s="2">
        <v>1443401928956</v>
      </c>
      <c r="G3" s="6">
        <v>10126404</v>
      </c>
      <c r="H3" s="6" t="s">
        <v>42</v>
      </c>
      <c r="I3" s="6" t="s">
        <v>41</v>
      </c>
    </row>
    <row r="4" spans="1:9" ht="18" customHeight="1">
      <c r="A4" s="1" t="s">
        <v>380</v>
      </c>
      <c r="B4" s="9" t="str">
        <f t="shared" ref="B4:B67" si="1">TEXT(MID(A4,1,5),0)&amp;"**"</f>
        <v>30우43**</v>
      </c>
      <c r="C4" s="6" t="s">
        <v>118</v>
      </c>
      <c r="D4" s="7" t="s">
        <v>768</v>
      </c>
      <c r="E4" s="10" t="str">
        <f t="shared" si="0"/>
        <v>인천광역시 서구 심곡로</v>
      </c>
      <c r="F4" s="2">
        <v>1443401928957</v>
      </c>
      <c r="G4" s="6">
        <v>10126404</v>
      </c>
      <c r="H4" s="6" t="s">
        <v>42</v>
      </c>
      <c r="I4" s="6" t="s">
        <v>16</v>
      </c>
    </row>
    <row r="5" spans="1:9" ht="18" customHeight="1">
      <c r="A5" s="1" t="s">
        <v>381</v>
      </c>
      <c r="B5" s="9" t="str">
        <f t="shared" si="1"/>
        <v>37조50**</v>
      </c>
      <c r="C5" s="6" t="s">
        <v>115</v>
      </c>
      <c r="D5" s="7" t="s">
        <v>769</v>
      </c>
      <c r="E5" s="10" t="str">
        <f t="shared" si="0"/>
        <v>인천광역시 서구 옻우물</v>
      </c>
      <c r="F5" s="2">
        <v>1443401928958</v>
      </c>
      <c r="G5" s="6">
        <v>10126404</v>
      </c>
      <c r="H5" s="6" t="s">
        <v>42</v>
      </c>
      <c r="I5" s="6" t="s">
        <v>16</v>
      </c>
    </row>
    <row r="6" spans="1:9" ht="18" customHeight="1">
      <c r="A6" s="1" t="s">
        <v>382</v>
      </c>
      <c r="B6" s="9" t="str">
        <f t="shared" si="1"/>
        <v>45모62**</v>
      </c>
      <c r="C6" s="6" t="s">
        <v>117</v>
      </c>
      <c r="D6" s="7" t="s">
        <v>770</v>
      </c>
      <c r="E6" s="10" t="str">
        <f t="shared" si="0"/>
        <v>인천광역시 서구 왕길동</v>
      </c>
      <c r="F6" s="2">
        <v>1443401928959</v>
      </c>
      <c r="G6" s="6">
        <v>10126404</v>
      </c>
      <c r="H6" s="6" t="s">
        <v>42</v>
      </c>
      <c r="I6" s="6" t="s">
        <v>16</v>
      </c>
    </row>
    <row r="7" spans="1:9" ht="18" customHeight="1">
      <c r="A7" s="1" t="s">
        <v>383</v>
      </c>
      <c r="B7" s="9" t="str">
        <f t="shared" si="1"/>
        <v>51모71**</v>
      </c>
      <c r="C7" s="6" t="s">
        <v>331</v>
      </c>
      <c r="D7" s="7" t="s">
        <v>771</v>
      </c>
      <c r="E7" s="10" t="str">
        <f t="shared" si="0"/>
        <v>인천광역시 서구 가좌동</v>
      </c>
      <c r="F7" s="2">
        <v>1443401928960</v>
      </c>
      <c r="G7" s="6">
        <v>10126404</v>
      </c>
      <c r="H7" s="6" t="s">
        <v>42</v>
      </c>
      <c r="I7" s="6" t="s">
        <v>17</v>
      </c>
    </row>
    <row r="8" spans="1:9" ht="18" customHeight="1">
      <c r="A8" s="1" t="s">
        <v>384</v>
      </c>
      <c r="B8" s="9" t="str">
        <f t="shared" si="1"/>
        <v>인천서자8**</v>
      </c>
      <c r="C8" s="6" t="s">
        <v>266</v>
      </c>
      <c r="D8" s="7" t="s">
        <v>772</v>
      </c>
      <c r="E8" s="10" t="str">
        <f t="shared" si="0"/>
        <v>인천광역시 서구 승학로</v>
      </c>
      <c r="F8" s="2">
        <v>1443401928962</v>
      </c>
      <c r="G8" s="6">
        <v>10126404</v>
      </c>
      <c r="H8" s="6" t="s">
        <v>42</v>
      </c>
      <c r="I8" s="6" t="s">
        <v>16</v>
      </c>
    </row>
    <row r="9" spans="1:9" ht="18" customHeight="1">
      <c r="A9" s="1" t="s">
        <v>385</v>
      </c>
      <c r="B9" s="9" t="str">
        <f t="shared" si="1"/>
        <v>25고31**</v>
      </c>
      <c r="C9" s="6" t="s">
        <v>267</v>
      </c>
      <c r="D9" s="7" t="s">
        <v>773</v>
      </c>
      <c r="E9" s="10" t="str">
        <f t="shared" si="0"/>
        <v>인천광역시 서구 완정로</v>
      </c>
      <c r="F9" s="2">
        <v>1443401928963</v>
      </c>
      <c r="G9" s="6">
        <v>10126404</v>
      </c>
      <c r="H9" s="6" t="s">
        <v>42</v>
      </c>
      <c r="I9" s="6" t="s">
        <v>16</v>
      </c>
    </row>
    <row r="10" spans="1:9" ht="18" customHeight="1">
      <c r="A10" s="1" t="s">
        <v>386</v>
      </c>
      <c r="B10" s="9" t="str">
        <f t="shared" si="1"/>
        <v>인천35마**</v>
      </c>
      <c r="C10" s="6" t="s">
        <v>268</v>
      </c>
      <c r="D10" s="7" t="s">
        <v>774</v>
      </c>
      <c r="E10" s="10" t="str">
        <f t="shared" si="0"/>
        <v xml:space="preserve">경기도 부천시 소사구 </v>
      </c>
      <c r="F10" s="2">
        <v>1443401928966</v>
      </c>
      <c r="G10" s="6">
        <v>10126404</v>
      </c>
      <c r="H10" s="6" t="s">
        <v>42</v>
      </c>
      <c r="I10" s="6" t="s">
        <v>16</v>
      </c>
    </row>
    <row r="11" spans="1:9" ht="18" customHeight="1">
      <c r="A11" s="1" t="s">
        <v>387</v>
      </c>
      <c r="B11" s="9" t="str">
        <f t="shared" si="1"/>
        <v>02저45**</v>
      </c>
      <c r="C11" s="6" t="s">
        <v>269</v>
      </c>
      <c r="D11" s="7" t="s">
        <v>775</v>
      </c>
      <c r="E11" s="10" t="str">
        <f t="shared" si="0"/>
        <v>인천광역시 서구 원적로</v>
      </c>
      <c r="F11" s="2">
        <v>1443401928967</v>
      </c>
      <c r="G11" s="6">
        <v>10126404</v>
      </c>
      <c r="H11" s="6" t="s">
        <v>42</v>
      </c>
      <c r="I11" s="6" t="s">
        <v>16</v>
      </c>
    </row>
    <row r="12" spans="1:9" ht="18" customHeight="1">
      <c r="A12" s="1" t="s">
        <v>388</v>
      </c>
      <c r="B12" s="9" t="str">
        <f t="shared" si="1"/>
        <v>35마55**</v>
      </c>
      <c r="C12" s="6" t="s">
        <v>265</v>
      </c>
      <c r="D12" s="7" t="s">
        <v>776</v>
      </c>
      <c r="E12" s="10" t="str">
        <f t="shared" si="0"/>
        <v>인천광역시 서구 가현로</v>
      </c>
      <c r="F12" s="2">
        <v>1443401928968</v>
      </c>
      <c r="G12" s="6">
        <v>10126404</v>
      </c>
      <c r="H12" s="6" t="s">
        <v>42</v>
      </c>
      <c r="I12" s="6" t="s">
        <v>16</v>
      </c>
    </row>
    <row r="13" spans="1:9" ht="18" customHeight="1">
      <c r="A13" s="1" t="s">
        <v>389</v>
      </c>
      <c r="B13" s="9" t="str">
        <f t="shared" si="1"/>
        <v>47다86**</v>
      </c>
      <c r="C13" s="6" t="s">
        <v>264</v>
      </c>
      <c r="D13" s="7" t="s">
        <v>777</v>
      </c>
      <c r="E13" s="10" t="str">
        <f t="shared" si="0"/>
        <v>인천광역시 서구 신석로</v>
      </c>
      <c r="F13" s="2">
        <v>1443401928971</v>
      </c>
      <c r="G13" s="6">
        <v>10126404</v>
      </c>
      <c r="H13" s="6" t="s">
        <v>42</v>
      </c>
      <c r="I13" s="6" t="s">
        <v>16</v>
      </c>
    </row>
    <row r="14" spans="1:9" ht="18" customHeight="1">
      <c r="A14" s="1" t="s">
        <v>390</v>
      </c>
      <c r="B14" s="9" t="str">
        <f t="shared" si="1"/>
        <v>47주82**</v>
      </c>
      <c r="C14" s="6" t="s">
        <v>263</v>
      </c>
      <c r="D14" s="7" t="s">
        <v>778</v>
      </c>
      <c r="E14" s="10" t="str">
        <f t="shared" si="0"/>
        <v>인천광역시 서구 승학로</v>
      </c>
      <c r="F14" s="2">
        <v>1443401928972</v>
      </c>
      <c r="G14" s="6">
        <v>10126404</v>
      </c>
      <c r="H14" s="6" t="s">
        <v>42</v>
      </c>
      <c r="I14" s="6" t="s">
        <v>17</v>
      </c>
    </row>
    <row r="15" spans="1:9" ht="18" customHeight="1">
      <c r="A15" s="1" t="s">
        <v>391</v>
      </c>
      <c r="B15" s="9" t="str">
        <f t="shared" si="1"/>
        <v>67머20**</v>
      </c>
      <c r="C15" s="6" t="s">
        <v>262</v>
      </c>
      <c r="D15" s="7" t="s">
        <v>779</v>
      </c>
      <c r="E15" s="10" t="str">
        <f t="shared" si="0"/>
        <v>인천광역시 서구 완정로</v>
      </c>
      <c r="F15" s="2">
        <v>1443401928973</v>
      </c>
      <c r="G15" s="6">
        <v>10126404</v>
      </c>
      <c r="H15" s="6" t="s">
        <v>42</v>
      </c>
      <c r="I15" s="6" t="s">
        <v>16</v>
      </c>
    </row>
    <row r="16" spans="1:9" ht="18" customHeight="1">
      <c r="A16" s="1" t="s">
        <v>392</v>
      </c>
      <c r="B16" s="9" t="str">
        <f t="shared" si="1"/>
        <v>73보69**</v>
      </c>
      <c r="C16" s="6" t="s">
        <v>261</v>
      </c>
      <c r="D16" s="7" t="s">
        <v>780</v>
      </c>
      <c r="E16" s="10" t="str">
        <f t="shared" si="0"/>
        <v>인천광역시 서구 승학로</v>
      </c>
      <c r="F16" s="2">
        <v>1443401928974</v>
      </c>
      <c r="G16" s="6">
        <v>10126404</v>
      </c>
      <c r="H16" s="6" t="s">
        <v>42</v>
      </c>
      <c r="I16" s="6" t="s">
        <v>16</v>
      </c>
    </row>
    <row r="17" spans="1:9" ht="18" customHeight="1">
      <c r="A17" s="1" t="s">
        <v>393</v>
      </c>
      <c r="B17" s="9" t="str">
        <f t="shared" si="1"/>
        <v>86수48**</v>
      </c>
      <c r="C17" s="6" t="s">
        <v>260</v>
      </c>
      <c r="D17" s="7" t="s">
        <v>781</v>
      </c>
      <c r="E17" s="10" t="str">
        <f t="shared" si="0"/>
        <v>인천광역시 서구 칠천왕</v>
      </c>
      <c r="F17" s="2">
        <v>1443401928975</v>
      </c>
      <c r="G17" s="6">
        <v>10126404</v>
      </c>
      <c r="H17" s="6" t="s">
        <v>42</v>
      </c>
      <c r="I17" s="6" t="s">
        <v>17</v>
      </c>
    </row>
    <row r="18" spans="1:9" ht="18" customHeight="1">
      <c r="A18" s="1" t="s">
        <v>394</v>
      </c>
      <c r="B18" s="9" t="str">
        <f t="shared" si="1"/>
        <v>90무44**</v>
      </c>
      <c r="C18" s="6" t="s">
        <v>265</v>
      </c>
      <c r="D18" s="7" t="s">
        <v>776</v>
      </c>
      <c r="E18" s="10" t="str">
        <f t="shared" si="0"/>
        <v>인천광역시 서구 가현로</v>
      </c>
      <c r="F18" s="2">
        <v>1443401928976</v>
      </c>
      <c r="G18" s="6">
        <v>10126404</v>
      </c>
      <c r="H18" s="6" t="s">
        <v>42</v>
      </c>
      <c r="I18" s="6" t="s">
        <v>16</v>
      </c>
    </row>
    <row r="19" spans="1:9" ht="18" customHeight="1">
      <c r="A19" s="1" t="s">
        <v>395</v>
      </c>
      <c r="B19" s="9" t="str">
        <f t="shared" si="1"/>
        <v>인천35고**</v>
      </c>
      <c r="C19" s="6" t="s">
        <v>259</v>
      </c>
      <c r="D19" s="7" t="s">
        <v>782</v>
      </c>
      <c r="E19" s="10" t="str">
        <f t="shared" si="0"/>
        <v>인천광역시 서구 가정동</v>
      </c>
      <c r="F19" s="2">
        <v>1443401928977</v>
      </c>
      <c r="G19" s="6">
        <v>10126404</v>
      </c>
      <c r="H19" s="6" t="s">
        <v>42</v>
      </c>
      <c r="I19" s="6" t="s">
        <v>16</v>
      </c>
    </row>
    <row r="20" spans="1:9" ht="18" customHeight="1">
      <c r="A20" s="1" t="s">
        <v>396</v>
      </c>
      <c r="B20" s="9" t="str">
        <f t="shared" si="1"/>
        <v>인천73도**</v>
      </c>
      <c r="C20" s="6" t="s">
        <v>257</v>
      </c>
      <c r="D20" s="7" t="s">
        <v>783</v>
      </c>
      <c r="E20" s="10" t="str">
        <f t="shared" si="0"/>
        <v>인천광역시 서구 승학로</v>
      </c>
      <c r="F20" s="2">
        <v>1443401928978</v>
      </c>
      <c r="G20" s="6">
        <v>10126404</v>
      </c>
      <c r="H20" s="6" t="s">
        <v>42</v>
      </c>
      <c r="I20" s="6" t="s">
        <v>16</v>
      </c>
    </row>
    <row r="21" spans="1:9" ht="18" customHeight="1">
      <c r="A21" s="1" t="s">
        <v>397</v>
      </c>
      <c r="B21" s="9" t="str">
        <f t="shared" si="1"/>
        <v>43더31**</v>
      </c>
      <c r="C21" s="6" t="s">
        <v>258</v>
      </c>
      <c r="D21" s="7" t="s">
        <v>784</v>
      </c>
      <c r="E21" s="10" t="str">
        <f t="shared" si="0"/>
        <v>인천광역시 서구 원당대</v>
      </c>
      <c r="F21" s="2">
        <v>1443401928979</v>
      </c>
      <c r="G21" s="6">
        <v>10126404</v>
      </c>
      <c r="H21" s="6" t="s">
        <v>42</v>
      </c>
      <c r="I21" s="6" t="s">
        <v>16</v>
      </c>
    </row>
    <row r="22" spans="1:9" ht="18" customHeight="1">
      <c r="A22" s="1" t="s">
        <v>398</v>
      </c>
      <c r="B22" s="9" t="str">
        <f t="shared" si="1"/>
        <v>56우99**</v>
      </c>
      <c r="C22" s="6" t="s">
        <v>254</v>
      </c>
      <c r="D22" s="7" t="s">
        <v>785</v>
      </c>
      <c r="E22" s="10" t="str">
        <f t="shared" si="0"/>
        <v>인천광역시 서구 청라에</v>
      </c>
      <c r="F22" s="2">
        <v>1443401928980</v>
      </c>
      <c r="G22" s="6">
        <v>10126404</v>
      </c>
      <c r="H22" s="6" t="s">
        <v>42</v>
      </c>
      <c r="I22" s="6" t="s">
        <v>16</v>
      </c>
    </row>
    <row r="23" spans="1:9" ht="18" customHeight="1">
      <c r="A23" s="1" t="s">
        <v>399</v>
      </c>
      <c r="B23" s="9" t="str">
        <f t="shared" si="1"/>
        <v>81더69**</v>
      </c>
      <c r="C23" s="6" t="s">
        <v>256</v>
      </c>
      <c r="D23" s="7" t="s">
        <v>786</v>
      </c>
      <c r="E23" s="10" t="str">
        <f t="shared" si="0"/>
        <v>인천광역시 서구 서달로</v>
      </c>
      <c r="F23" s="2">
        <v>1443401928981</v>
      </c>
      <c r="G23" s="6">
        <v>10126404</v>
      </c>
      <c r="H23" s="6" t="s">
        <v>42</v>
      </c>
      <c r="I23" s="6" t="s">
        <v>16</v>
      </c>
    </row>
    <row r="24" spans="1:9" ht="18" customHeight="1">
      <c r="A24" s="1" t="s">
        <v>400</v>
      </c>
      <c r="B24" s="9" t="str">
        <f t="shared" si="1"/>
        <v>87나82**</v>
      </c>
      <c r="C24" s="6" t="s">
        <v>255</v>
      </c>
      <c r="D24" s="7" t="s">
        <v>787</v>
      </c>
      <c r="E24" s="10" t="str">
        <f t="shared" si="0"/>
        <v>인천광역시 서구 가정로</v>
      </c>
      <c r="F24" s="2">
        <v>1443401928982</v>
      </c>
      <c r="G24" s="6">
        <v>10126404</v>
      </c>
      <c r="H24" s="6" t="s">
        <v>42</v>
      </c>
      <c r="I24" s="6" t="s">
        <v>16</v>
      </c>
    </row>
    <row r="25" spans="1:9" ht="18" customHeight="1">
      <c r="A25" s="1" t="s">
        <v>401</v>
      </c>
      <c r="B25" s="9" t="str">
        <f t="shared" si="1"/>
        <v>인천81마**</v>
      </c>
      <c r="C25" s="6" t="s">
        <v>5</v>
      </c>
      <c r="D25" s="7" t="s">
        <v>788</v>
      </c>
      <c r="E25" s="10" t="str">
        <f t="shared" si="0"/>
        <v>인천광역시 서구 장고개</v>
      </c>
      <c r="F25" s="2">
        <v>1443401928983</v>
      </c>
      <c r="G25" s="6">
        <v>10126404</v>
      </c>
      <c r="H25" s="6" t="s">
        <v>42</v>
      </c>
      <c r="I25" s="6" t="s">
        <v>17</v>
      </c>
    </row>
    <row r="26" spans="1:9" ht="18" customHeight="1">
      <c r="A26" s="1" t="s">
        <v>402</v>
      </c>
      <c r="B26" s="9" t="str">
        <f t="shared" si="1"/>
        <v>인천82라**</v>
      </c>
      <c r="C26" s="6" t="s">
        <v>253</v>
      </c>
      <c r="D26" s="7" t="s">
        <v>789</v>
      </c>
      <c r="E26" s="10" t="str">
        <f t="shared" si="0"/>
        <v>인천광역시 서구 검단로</v>
      </c>
      <c r="F26" s="2">
        <v>1443401928984</v>
      </c>
      <c r="G26" s="6">
        <v>10126404</v>
      </c>
      <c r="H26" s="6" t="s">
        <v>42</v>
      </c>
      <c r="I26" s="6" t="s">
        <v>16</v>
      </c>
    </row>
    <row r="27" spans="1:9" ht="18" customHeight="1">
      <c r="A27" s="1" t="s">
        <v>403</v>
      </c>
      <c r="B27" s="9" t="str">
        <f t="shared" si="1"/>
        <v>06마37**</v>
      </c>
      <c r="C27" s="6" t="s">
        <v>252</v>
      </c>
      <c r="D27" s="7" t="s">
        <v>790</v>
      </c>
      <c r="E27" s="10" t="str">
        <f t="shared" si="0"/>
        <v>인천광역시 서구 경서로</v>
      </c>
      <c r="F27" s="2">
        <v>1443401928987</v>
      </c>
      <c r="G27" s="6">
        <v>10126404</v>
      </c>
      <c r="H27" s="6" t="s">
        <v>42</v>
      </c>
      <c r="I27" s="6" t="s">
        <v>16</v>
      </c>
    </row>
    <row r="28" spans="1:9" ht="18" customHeight="1">
      <c r="A28" s="1" t="s">
        <v>404</v>
      </c>
      <c r="B28" s="9" t="str">
        <f t="shared" si="1"/>
        <v>10루41**</v>
      </c>
      <c r="C28" s="6" t="s">
        <v>250</v>
      </c>
      <c r="D28" s="7" t="s">
        <v>791</v>
      </c>
      <c r="E28" s="10" t="str">
        <f t="shared" si="0"/>
        <v>인천광역시 서구 마전로</v>
      </c>
      <c r="F28" s="2">
        <v>1443401928988</v>
      </c>
      <c r="G28" s="6">
        <v>10126404</v>
      </c>
      <c r="H28" s="6" t="s">
        <v>42</v>
      </c>
      <c r="I28" s="6" t="s">
        <v>16</v>
      </c>
    </row>
    <row r="29" spans="1:9" ht="18" customHeight="1">
      <c r="A29" s="1" t="s">
        <v>405</v>
      </c>
      <c r="B29" s="9" t="str">
        <f t="shared" si="1"/>
        <v>46두67**</v>
      </c>
      <c r="C29" s="6" t="s">
        <v>251</v>
      </c>
      <c r="D29" s="7" t="s">
        <v>792</v>
      </c>
      <c r="E29" s="10" t="str">
        <f t="shared" si="0"/>
        <v>인천광역시 서구 서달로</v>
      </c>
      <c r="F29" s="2">
        <v>1443401928990</v>
      </c>
      <c r="G29" s="6">
        <v>10126404</v>
      </c>
      <c r="H29" s="6" t="s">
        <v>42</v>
      </c>
      <c r="I29" s="6" t="s">
        <v>16</v>
      </c>
    </row>
    <row r="30" spans="1:9" ht="18" customHeight="1">
      <c r="A30" s="1" t="s">
        <v>406</v>
      </c>
      <c r="B30" s="9" t="str">
        <f t="shared" si="1"/>
        <v>91거88**</v>
      </c>
      <c r="C30" s="6" t="s">
        <v>216</v>
      </c>
      <c r="D30" s="7" t="s">
        <v>793</v>
      </c>
      <c r="E30" s="10" t="str">
        <f t="shared" si="0"/>
        <v>인천광역시 서구 경서동</v>
      </c>
      <c r="F30" s="2">
        <v>1443401928993</v>
      </c>
      <c r="G30" s="6">
        <v>10126404</v>
      </c>
      <c r="H30" s="6" t="s">
        <v>42</v>
      </c>
      <c r="I30" s="6" t="s">
        <v>17</v>
      </c>
    </row>
    <row r="31" spans="1:9" ht="18" customHeight="1">
      <c r="A31" s="1" t="s">
        <v>407</v>
      </c>
      <c r="B31" s="9" t="str">
        <f t="shared" si="1"/>
        <v>인천30너**</v>
      </c>
      <c r="C31" s="6" t="s">
        <v>249</v>
      </c>
      <c r="D31" s="7" t="s">
        <v>794</v>
      </c>
      <c r="E31" s="10" t="str">
        <f t="shared" si="0"/>
        <v>인천광역시 서구 청라에</v>
      </c>
      <c r="F31" s="2">
        <v>1443401928996</v>
      </c>
      <c r="G31" s="6">
        <v>10126404</v>
      </c>
      <c r="H31" s="6" t="s">
        <v>42</v>
      </c>
      <c r="I31" s="6" t="s">
        <v>16</v>
      </c>
    </row>
    <row r="32" spans="1:9" ht="18" customHeight="1">
      <c r="A32" s="1" t="s">
        <v>408</v>
      </c>
      <c r="B32" s="9" t="str">
        <f t="shared" si="1"/>
        <v>05더86**</v>
      </c>
      <c r="C32" s="6" t="s">
        <v>334</v>
      </c>
      <c r="D32" s="7" t="s">
        <v>795</v>
      </c>
      <c r="E32" s="10" t="str">
        <f t="shared" si="0"/>
        <v>인천광역시 서구 경서로</v>
      </c>
      <c r="F32" s="2">
        <v>1443401928997</v>
      </c>
      <c r="G32" s="6">
        <v>10126404</v>
      </c>
      <c r="H32" s="6" t="s">
        <v>42</v>
      </c>
      <c r="I32" s="6" t="s">
        <v>16</v>
      </c>
    </row>
    <row r="33" spans="1:9" ht="18" customHeight="1">
      <c r="A33" s="1" t="s">
        <v>409</v>
      </c>
      <c r="B33" s="9" t="str">
        <f t="shared" si="1"/>
        <v>16우89**</v>
      </c>
      <c r="C33" s="6" t="s">
        <v>246</v>
      </c>
      <c r="D33" s="7" t="s">
        <v>796</v>
      </c>
      <c r="E33" s="10" t="str">
        <f t="shared" si="0"/>
        <v>인천광역시 서구 경명대</v>
      </c>
      <c r="F33" s="2">
        <v>1443401928998</v>
      </c>
      <c r="G33" s="6">
        <v>10126404</v>
      </c>
      <c r="H33" s="6" t="s">
        <v>42</v>
      </c>
      <c r="I33" s="6" t="s">
        <v>16</v>
      </c>
    </row>
    <row r="34" spans="1:9" ht="18" customHeight="1">
      <c r="A34" s="1" t="s">
        <v>410</v>
      </c>
      <c r="B34" s="9" t="str">
        <f t="shared" si="1"/>
        <v>23모51**</v>
      </c>
      <c r="C34" s="6" t="s">
        <v>248</v>
      </c>
      <c r="D34" s="7" t="s">
        <v>797</v>
      </c>
      <c r="E34" s="10" t="str">
        <f t="shared" si="0"/>
        <v>인천광역시 서구 검암동</v>
      </c>
      <c r="F34" s="2">
        <v>1443401928999</v>
      </c>
      <c r="G34" s="6">
        <v>10126404</v>
      </c>
      <c r="H34" s="6" t="s">
        <v>42</v>
      </c>
      <c r="I34" s="6" t="s">
        <v>16</v>
      </c>
    </row>
    <row r="35" spans="1:9" ht="18" customHeight="1">
      <c r="A35" s="1" t="s">
        <v>411</v>
      </c>
      <c r="B35" s="9" t="str">
        <f t="shared" si="1"/>
        <v>24머29**</v>
      </c>
      <c r="C35" s="6" t="s">
        <v>245</v>
      </c>
      <c r="D35" s="7" t="s">
        <v>798</v>
      </c>
      <c r="E35" s="10" t="str">
        <f t="shared" si="0"/>
        <v>인천광역시 서구 석남동</v>
      </c>
      <c r="F35" s="2">
        <v>1443401929000</v>
      </c>
      <c r="G35" s="6">
        <v>10126404</v>
      </c>
      <c r="H35" s="6" t="s">
        <v>42</v>
      </c>
      <c r="I35" s="6" t="s">
        <v>7</v>
      </c>
    </row>
    <row r="36" spans="1:9" ht="18" customHeight="1">
      <c r="A36" s="1" t="s">
        <v>412</v>
      </c>
      <c r="B36" s="9" t="str">
        <f t="shared" si="1"/>
        <v>27두12**</v>
      </c>
      <c r="C36" s="6" t="s">
        <v>247</v>
      </c>
      <c r="D36" s="7" t="s">
        <v>799</v>
      </c>
      <c r="E36" s="10" t="str">
        <f t="shared" si="0"/>
        <v>인천광역시 서구 신석로</v>
      </c>
      <c r="F36" s="2">
        <v>1443401929001</v>
      </c>
      <c r="G36" s="6">
        <v>10126404</v>
      </c>
      <c r="H36" s="6" t="s">
        <v>42</v>
      </c>
      <c r="I36" s="6" t="s">
        <v>41</v>
      </c>
    </row>
    <row r="37" spans="1:9" ht="18" customHeight="1">
      <c r="A37" s="1" t="s">
        <v>413</v>
      </c>
      <c r="B37" s="9" t="str">
        <f t="shared" si="1"/>
        <v>37머81**</v>
      </c>
      <c r="C37" s="6" t="s">
        <v>244</v>
      </c>
      <c r="D37" s="7" t="s">
        <v>800</v>
      </c>
      <c r="E37" s="10" t="str">
        <f t="shared" si="0"/>
        <v>인천광역시 서구 장고개</v>
      </c>
      <c r="F37" s="2">
        <v>1443401929003</v>
      </c>
      <c r="G37" s="6">
        <v>10126404</v>
      </c>
      <c r="H37" s="6" t="s">
        <v>42</v>
      </c>
      <c r="I37" s="6" t="s">
        <v>17</v>
      </c>
    </row>
    <row r="38" spans="1:9" ht="18" customHeight="1">
      <c r="A38" s="1" t="s">
        <v>414</v>
      </c>
      <c r="B38" s="9" t="str">
        <f t="shared" si="1"/>
        <v>48노60**</v>
      </c>
      <c r="C38" s="6" t="s">
        <v>243</v>
      </c>
      <c r="D38" s="7" t="s">
        <v>801</v>
      </c>
      <c r="E38" s="10" t="str">
        <f t="shared" si="0"/>
        <v>인천광역시 서구 완정로</v>
      </c>
      <c r="F38" s="2">
        <v>1443401929005</v>
      </c>
      <c r="G38" s="6">
        <v>10126404</v>
      </c>
      <c r="H38" s="6" t="s">
        <v>42</v>
      </c>
      <c r="I38" s="6" t="s">
        <v>16</v>
      </c>
    </row>
    <row r="39" spans="1:9" ht="18" customHeight="1">
      <c r="A39" s="1" t="s">
        <v>415</v>
      </c>
      <c r="B39" s="9" t="str">
        <f t="shared" si="1"/>
        <v>52부54**</v>
      </c>
      <c r="C39" s="6" t="s">
        <v>242</v>
      </c>
      <c r="D39" s="7" t="s">
        <v>802</v>
      </c>
      <c r="E39" s="10" t="str">
        <f t="shared" si="0"/>
        <v>인천광역시 서구 칠천왕</v>
      </c>
      <c r="F39" s="2">
        <v>1443401929007</v>
      </c>
      <c r="G39" s="6">
        <v>10126404</v>
      </c>
      <c r="H39" s="6" t="s">
        <v>42</v>
      </c>
      <c r="I39" s="6" t="s">
        <v>16</v>
      </c>
    </row>
    <row r="40" spans="1:9" ht="18" customHeight="1">
      <c r="A40" s="1" t="s">
        <v>416</v>
      </c>
      <c r="B40" s="9" t="str">
        <f t="shared" si="1"/>
        <v>63라89**</v>
      </c>
      <c r="C40" s="6" t="s">
        <v>241</v>
      </c>
      <c r="D40" s="7" t="s">
        <v>803</v>
      </c>
      <c r="E40" s="10" t="str">
        <f t="shared" si="0"/>
        <v>인천광역시 서구 가정로</v>
      </c>
      <c r="F40" s="2">
        <v>1443401929009</v>
      </c>
      <c r="G40" s="6">
        <v>10126404</v>
      </c>
      <c r="H40" s="6" t="s">
        <v>42</v>
      </c>
      <c r="I40" s="6" t="s">
        <v>16</v>
      </c>
    </row>
    <row r="41" spans="1:9" ht="18" customHeight="1">
      <c r="A41" s="1" t="s">
        <v>417</v>
      </c>
      <c r="B41" s="9" t="str">
        <f t="shared" si="1"/>
        <v>70마12**</v>
      </c>
      <c r="C41" s="6" t="s">
        <v>237</v>
      </c>
      <c r="D41" s="7" t="s">
        <v>798</v>
      </c>
      <c r="E41" s="10" t="str">
        <f t="shared" si="0"/>
        <v>인천광역시 서구 석남동</v>
      </c>
      <c r="F41" s="2">
        <v>1443401929010</v>
      </c>
      <c r="G41" s="6">
        <v>10126404</v>
      </c>
      <c r="H41" s="6" t="s">
        <v>42</v>
      </c>
      <c r="I41" s="6" t="s">
        <v>7</v>
      </c>
    </row>
    <row r="42" spans="1:9" ht="18" customHeight="1">
      <c r="A42" s="1" t="s">
        <v>418</v>
      </c>
      <c r="B42" s="9" t="str">
        <f t="shared" si="1"/>
        <v>89버59**</v>
      </c>
      <c r="C42" s="6" t="s">
        <v>234</v>
      </c>
      <c r="D42" s="7" t="s">
        <v>804</v>
      </c>
      <c r="E42" s="10" t="str">
        <f t="shared" si="0"/>
        <v>인천광역시 서구 검암로</v>
      </c>
      <c r="F42" s="2">
        <v>1443401929012</v>
      </c>
      <c r="G42" s="6">
        <v>10126404</v>
      </c>
      <c r="H42" s="6" t="s">
        <v>42</v>
      </c>
      <c r="I42" s="6" t="s">
        <v>7</v>
      </c>
    </row>
    <row r="43" spans="1:9" ht="18" customHeight="1">
      <c r="A43" s="1" t="s">
        <v>419</v>
      </c>
      <c r="B43" s="9" t="str">
        <f t="shared" si="1"/>
        <v>92나80**</v>
      </c>
      <c r="C43" s="6" t="s">
        <v>239</v>
      </c>
      <c r="D43" s="7" t="s">
        <v>805</v>
      </c>
      <c r="E43" s="10" t="str">
        <f t="shared" si="0"/>
        <v>인천광역시 서구 청라에</v>
      </c>
      <c r="F43" s="2">
        <v>1443401929013</v>
      </c>
      <c r="G43" s="6">
        <v>10126404</v>
      </c>
      <c r="H43" s="6" t="s">
        <v>42</v>
      </c>
      <c r="I43" s="6" t="s">
        <v>16</v>
      </c>
    </row>
    <row r="44" spans="1:9" ht="18" customHeight="1">
      <c r="A44" s="1" t="s">
        <v>420</v>
      </c>
      <c r="B44" s="9" t="str">
        <f t="shared" si="1"/>
        <v>92더39**</v>
      </c>
      <c r="C44" s="6" t="s">
        <v>238</v>
      </c>
      <c r="D44" s="7" t="s">
        <v>806</v>
      </c>
      <c r="E44" s="10" t="str">
        <f t="shared" si="0"/>
        <v>인천광역시 서구 원창로</v>
      </c>
      <c r="F44" s="2">
        <v>1443401929014</v>
      </c>
      <c r="G44" s="6">
        <v>10126404</v>
      </c>
      <c r="H44" s="6" t="s">
        <v>42</v>
      </c>
      <c r="I44" s="6" t="s">
        <v>16</v>
      </c>
    </row>
    <row r="45" spans="1:9" ht="18" customHeight="1">
      <c r="A45" s="1" t="s">
        <v>421</v>
      </c>
      <c r="B45" s="9" t="str">
        <f t="shared" si="1"/>
        <v>인천31다**</v>
      </c>
      <c r="C45" s="6" t="s">
        <v>240</v>
      </c>
      <c r="D45" s="7" t="s">
        <v>807</v>
      </c>
      <c r="E45" s="10" t="str">
        <f t="shared" si="0"/>
        <v>인천광역시 서구 원적로</v>
      </c>
      <c r="F45" s="2">
        <v>1443401929015</v>
      </c>
      <c r="G45" s="6">
        <v>10126404</v>
      </c>
      <c r="H45" s="6" t="s">
        <v>42</v>
      </c>
      <c r="I45" s="6" t="s">
        <v>17</v>
      </c>
    </row>
    <row r="46" spans="1:9" ht="18" customHeight="1">
      <c r="A46" s="1" t="s">
        <v>422</v>
      </c>
      <c r="B46" s="9" t="str">
        <f t="shared" si="1"/>
        <v>인천35머**</v>
      </c>
      <c r="C46" s="6" t="s">
        <v>236</v>
      </c>
      <c r="D46" s="7" t="s">
        <v>808</v>
      </c>
      <c r="E46" s="10" t="str">
        <f t="shared" si="0"/>
        <v>인천광역시 서구 서곶로</v>
      </c>
      <c r="F46" s="2">
        <v>1443401929016</v>
      </c>
      <c r="G46" s="6">
        <v>10126404</v>
      </c>
      <c r="H46" s="6" t="s">
        <v>42</v>
      </c>
      <c r="I46" s="6" t="s">
        <v>16</v>
      </c>
    </row>
    <row r="47" spans="1:9" ht="18" customHeight="1">
      <c r="A47" s="1" t="s">
        <v>423</v>
      </c>
      <c r="B47" s="9" t="str">
        <f t="shared" si="1"/>
        <v>05오42**</v>
      </c>
      <c r="C47" s="6" t="s">
        <v>233</v>
      </c>
      <c r="D47" s="7" t="s">
        <v>809</v>
      </c>
      <c r="E47" s="10" t="str">
        <f>LEFT(D47,13)</f>
        <v xml:space="preserve">인천광역시 서구 석남로 </v>
      </c>
      <c r="F47" s="2">
        <v>1443401929018</v>
      </c>
      <c r="G47" s="6">
        <v>10126404</v>
      </c>
      <c r="H47" s="6" t="s">
        <v>42</v>
      </c>
      <c r="I47" s="6" t="s">
        <v>16</v>
      </c>
    </row>
    <row r="48" spans="1:9" ht="18" customHeight="1">
      <c r="A48" s="1" t="s">
        <v>424</v>
      </c>
      <c r="B48" s="9" t="str">
        <f t="shared" si="1"/>
        <v>07다58**</v>
      </c>
      <c r="C48" s="6" t="s">
        <v>235</v>
      </c>
      <c r="D48" s="7" t="s">
        <v>810</v>
      </c>
      <c r="E48" s="10" t="str">
        <f t="shared" ref="E48:E54" si="2">LEFT(D48,12)</f>
        <v>인천광역시 서구 거북로</v>
      </c>
      <c r="F48" s="2">
        <v>1443401929019</v>
      </c>
      <c r="G48" s="6">
        <v>10126404</v>
      </c>
      <c r="H48" s="6" t="s">
        <v>42</v>
      </c>
      <c r="I48" s="6" t="s">
        <v>16</v>
      </c>
    </row>
    <row r="49" spans="1:9" ht="18" customHeight="1">
      <c r="A49" s="1" t="s">
        <v>425</v>
      </c>
      <c r="B49" s="9" t="str">
        <f t="shared" si="1"/>
        <v>10러10**</v>
      </c>
      <c r="C49" s="6" t="s">
        <v>229</v>
      </c>
      <c r="D49" s="7" t="s">
        <v>811</v>
      </c>
      <c r="E49" s="10" t="str">
        <f t="shared" si="2"/>
        <v>인천광역시 서구 검단로</v>
      </c>
      <c r="F49" s="2">
        <v>1443401929020</v>
      </c>
      <c r="G49" s="6">
        <v>10126404</v>
      </c>
      <c r="H49" s="6" t="s">
        <v>42</v>
      </c>
      <c r="I49" s="6" t="s">
        <v>16</v>
      </c>
    </row>
    <row r="50" spans="1:9" ht="18" customHeight="1">
      <c r="A50" s="1" t="s">
        <v>426</v>
      </c>
      <c r="B50" s="9" t="str">
        <f t="shared" si="1"/>
        <v>24고30**</v>
      </c>
      <c r="C50" s="6" t="s">
        <v>232</v>
      </c>
      <c r="D50" s="7" t="s">
        <v>812</v>
      </c>
      <c r="E50" s="10" t="str">
        <f t="shared" si="2"/>
        <v>인천광역시 서구 가석로</v>
      </c>
      <c r="F50" s="2">
        <v>1443401929021</v>
      </c>
      <c r="G50" s="6">
        <v>10126404</v>
      </c>
      <c r="H50" s="6" t="s">
        <v>42</v>
      </c>
      <c r="I50" s="6" t="s">
        <v>16</v>
      </c>
    </row>
    <row r="51" spans="1:9" ht="18" customHeight="1">
      <c r="A51" s="1" t="s">
        <v>427</v>
      </c>
      <c r="B51" s="9" t="str">
        <f t="shared" si="1"/>
        <v>24더47**</v>
      </c>
      <c r="C51" s="6" t="s">
        <v>230</v>
      </c>
      <c r="D51" s="7" t="s">
        <v>813</v>
      </c>
      <c r="E51" s="10" t="str">
        <f t="shared" si="2"/>
        <v>인천광역시 서구 옻우물</v>
      </c>
      <c r="F51" s="2">
        <v>1443401929022</v>
      </c>
      <c r="G51" s="6">
        <v>10126404</v>
      </c>
      <c r="H51" s="6" t="s">
        <v>42</v>
      </c>
      <c r="I51" s="6" t="s">
        <v>16</v>
      </c>
    </row>
    <row r="52" spans="1:9" ht="18" customHeight="1">
      <c r="A52" s="1" t="s">
        <v>428</v>
      </c>
      <c r="B52" s="9" t="str">
        <f t="shared" si="1"/>
        <v>28버41**</v>
      </c>
      <c r="C52" s="6" t="s">
        <v>231</v>
      </c>
      <c r="D52" s="7" t="s">
        <v>814</v>
      </c>
      <c r="E52" s="10" t="str">
        <f t="shared" si="2"/>
        <v>인천광역시 서구 신현로</v>
      </c>
      <c r="F52" s="2">
        <v>1443401929023</v>
      </c>
      <c r="G52" s="6">
        <v>10126404</v>
      </c>
      <c r="H52" s="6" t="s">
        <v>42</v>
      </c>
      <c r="I52" s="6" t="s">
        <v>41</v>
      </c>
    </row>
    <row r="53" spans="1:9" ht="18" customHeight="1">
      <c r="A53" s="1" t="s">
        <v>429</v>
      </c>
      <c r="B53" s="9" t="str">
        <f t="shared" si="1"/>
        <v>28부93**</v>
      </c>
      <c r="C53" s="6" t="s">
        <v>226</v>
      </c>
      <c r="D53" s="7" t="s">
        <v>815</v>
      </c>
      <c r="E53" s="10" t="str">
        <f t="shared" si="2"/>
        <v>인천광역시 서구 새오개</v>
      </c>
      <c r="F53" s="2">
        <v>1443401929024</v>
      </c>
      <c r="G53" s="6">
        <v>10126404</v>
      </c>
      <c r="H53" s="6" t="s">
        <v>42</v>
      </c>
      <c r="I53" s="6" t="s">
        <v>16</v>
      </c>
    </row>
    <row r="54" spans="1:9" ht="18" customHeight="1">
      <c r="A54" s="1" t="s">
        <v>430</v>
      </c>
      <c r="B54" s="9" t="str">
        <f t="shared" si="1"/>
        <v>42서68**</v>
      </c>
      <c r="C54" s="6" t="s">
        <v>230</v>
      </c>
      <c r="D54" s="7" t="s">
        <v>813</v>
      </c>
      <c r="E54" s="10" t="str">
        <f t="shared" si="2"/>
        <v>인천광역시 서구 옻우물</v>
      </c>
      <c r="F54" s="2">
        <v>1443401929026</v>
      </c>
      <c r="G54" s="6">
        <v>10126404</v>
      </c>
      <c r="H54" s="6" t="s">
        <v>42</v>
      </c>
      <c r="I54" s="6" t="s">
        <v>16</v>
      </c>
    </row>
    <row r="55" spans="1:9" ht="18" customHeight="1">
      <c r="A55" s="1" t="s">
        <v>431</v>
      </c>
      <c r="B55" s="9" t="str">
        <f t="shared" si="1"/>
        <v>53오86**</v>
      </c>
      <c r="C55" s="6" t="s">
        <v>224</v>
      </c>
      <c r="D55" s="7" t="s">
        <v>816</v>
      </c>
      <c r="E55" s="10" t="str">
        <f>LEFT(D55,14)</f>
        <v>인천광역시 서구 서달로16</v>
      </c>
      <c r="F55" s="2">
        <v>1443401929028</v>
      </c>
      <c r="G55" s="6">
        <v>10126404</v>
      </c>
      <c r="H55" s="6" t="s">
        <v>42</v>
      </c>
      <c r="I55" s="6" t="s">
        <v>16</v>
      </c>
    </row>
    <row r="56" spans="1:9" ht="18" customHeight="1">
      <c r="A56" s="1" t="s">
        <v>432</v>
      </c>
      <c r="B56" s="9" t="str">
        <f t="shared" si="1"/>
        <v>54버38**</v>
      </c>
      <c r="C56" s="6" t="s">
        <v>228</v>
      </c>
      <c r="D56" s="7" t="s">
        <v>817</v>
      </c>
      <c r="E56" s="10" t="str">
        <f t="shared" ref="E56:E64" si="3">LEFT(D56,12)</f>
        <v>인천광역시 서구 경서로</v>
      </c>
      <c r="F56" s="2">
        <v>1443401929029</v>
      </c>
      <c r="G56" s="6">
        <v>10126404</v>
      </c>
      <c r="H56" s="6" t="s">
        <v>42</v>
      </c>
      <c r="I56" s="6" t="s">
        <v>17</v>
      </c>
    </row>
    <row r="57" spans="1:9" ht="18" customHeight="1">
      <c r="A57" s="1" t="s">
        <v>433</v>
      </c>
      <c r="B57" s="9" t="str">
        <f t="shared" si="1"/>
        <v>59우30**</v>
      </c>
      <c r="C57" s="6" t="s">
        <v>225</v>
      </c>
      <c r="D57" s="7" t="s">
        <v>818</v>
      </c>
      <c r="E57" s="10" t="str">
        <f t="shared" si="3"/>
        <v>인천광역시 서구 봉수대</v>
      </c>
      <c r="F57" s="2">
        <v>1443401929030</v>
      </c>
      <c r="G57" s="6">
        <v>10126404</v>
      </c>
      <c r="H57" s="6" t="s">
        <v>42</v>
      </c>
      <c r="I57" s="6" t="s">
        <v>17</v>
      </c>
    </row>
    <row r="58" spans="1:9" ht="18" customHeight="1">
      <c r="A58" s="1" t="s">
        <v>434</v>
      </c>
      <c r="B58" s="9" t="str">
        <f t="shared" si="1"/>
        <v>62조62**</v>
      </c>
      <c r="C58" s="6" t="s">
        <v>227</v>
      </c>
      <c r="D58" s="7" t="s">
        <v>819</v>
      </c>
      <c r="E58" s="10" t="str">
        <f t="shared" si="3"/>
        <v>인천광역시 서구 서곶로</v>
      </c>
      <c r="F58" s="2">
        <v>1443401929031</v>
      </c>
      <c r="G58" s="6">
        <v>10126404</v>
      </c>
      <c r="H58" s="6" t="s">
        <v>42</v>
      </c>
      <c r="I58" s="6" t="s">
        <v>15</v>
      </c>
    </row>
    <row r="59" spans="1:9" ht="18" customHeight="1">
      <c r="A59" s="1" t="s">
        <v>435</v>
      </c>
      <c r="B59" s="9" t="str">
        <f t="shared" si="1"/>
        <v>64마79**</v>
      </c>
      <c r="C59" s="6" t="s">
        <v>223</v>
      </c>
      <c r="D59" s="7" t="s">
        <v>820</v>
      </c>
      <c r="E59" s="10" t="str">
        <f t="shared" si="3"/>
        <v>인천광역시 서구 청라라</v>
      </c>
      <c r="F59" s="2">
        <v>1443401929032</v>
      </c>
      <c r="G59" s="6">
        <v>10126404</v>
      </c>
      <c r="H59" s="6" t="s">
        <v>42</v>
      </c>
      <c r="I59" s="6" t="s">
        <v>16</v>
      </c>
    </row>
    <row r="60" spans="1:9" ht="18" customHeight="1">
      <c r="A60" s="1" t="s">
        <v>436</v>
      </c>
      <c r="B60" s="9" t="str">
        <f t="shared" si="1"/>
        <v>91저12**</v>
      </c>
      <c r="C60" s="6" t="s">
        <v>217</v>
      </c>
      <c r="D60" s="7" t="s">
        <v>821</v>
      </c>
      <c r="E60" s="10" t="str">
        <f t="shared" si="3"/>
        <v>인천광역시 서구 완정로</v>
      </c>
      <c r="F60" s="2">
        <v>1443401929035</v>
      </c>
      <c r="G60" s="6">
        <v>10126404</v>
      </c>
      <c r="H60" s="6" t="s">
        <v>42</v>
      </c>
      <c r="I60" s="6" t="s">
        <v>16</v>
      </c>
    </row>
    <row r="61" spans="1:9" ht="18" customHeight="1">
      <c r="A61" s="1" t="s">
        <v>437</v>
      </c>
      <c r="B61" s="9" t="str">
        <f t="shared" si="1"/>
        <v>인천35고**</v>
      </c>
      <c r="C61" s="6" t="s">
        <v>222</v>
      </c>
      <c r="D61" s="7" t="s">
        <v>822</v>
      </c>
      <c r="E61" s="10" t="str">
        <f t="shared" si="3"/>
        <v>인천광역시 서구 원당대</v>
      </c>
      <c r="F61" s="2">
        <v>1443401929037</v>
      </c>
      <c r="G61" s="6">
        <v>10126404</v>
      </c>
      <c r="H61" s="6" t="s">
        <v>42</v>
      </c>
      <c r="I61" s="6" t="s">
        <v>17</v>
      </c>
    </row>
    <row r="62" spans="1:9" ht="18" customHeight="1">
      <c r="A62" s="1" t="s">
        <v>438</v>
      </c>
      <c r="B62" s="9" t="str">
        <f t="shared" si="1"/>
        <v>인천7모4**</v>
      </c>
      <c r="C62" s="6" t="s">
        <v>221</v>
      </c>
      <c r="D62" s="7" t="s">
        <v>823</v>
      </c>
      <c r="E62" s="10" t="str">
        <f t="shared" si="3"/>
        <v>인천광역시 서구 불로동</v>
      </c>
      <c r="F62" s="2">
        <v>1443401929038</v>
      </c>
      <c r="G62" s="6">
        <v>10126404</v>
      </c>
      <c r="H62" s="6" t="s">
        <v>42</v>
      </c>
      <c r="I62" s="6" t="s">
        <v>16</v>
      </c>
    </row>
    <row r="63" spans="1:9" ht="18" customHeight="1">
      <c r="A63" s="1" t="s">
        <v>439</v>
      </c>
      <c r="B63" s="9" t="str">
        <f t="shared" si="1"/>
        <v>인천86바**</v>
      </c>
      <c r="C63" s="6" t="s">
        <v>219</v>
      </c>
      <c r="D63" s="7" t="s">
        <v>824</v>
      </c>
      <c r="E63" s="10" t="str">
        <f t="shared" si="3"/>
        <v>인천광역시 서구 건지로</v>
      </c>
      <c r="F63" s="2">
        <v>1443401929039</v>
      </c>
      <c r="G63" s="6">
        <v>10126404</v>
      </c>
      <c r="H63" s="6" t="s">
        <v>42</v>
      </c>
      <c r="I63" s="6" t="s">
        <v>16</v>
      </c>
    </row>
    <row r="64" spans="1:9" ht="18" customHeight="1">
      <c r="A64" s="1" t="s">
        <v>440</v>
      </c>
      <c r="B64" s="9" t="str">
        <f t="shared" si="1"/>
        <v>06부26**</v>
      </c>
      <c r="C64" s="6" t="s">
        <v>220</v>
      </c>
      <c r="D64" s="7" t="s">
        <v>825</v>
      </c>
      <c r="E64" s="10" t="str">
        <f t="shared" si="3"/>
        <v>인천광역시 서구 원적로</v>
      </c>
      <c r="F64" s="2">
        <v>1443401929040</v>
      </c>
      <c r="G64" s="6">
        <v>10126404</v>
      </c>
      <c r="H64" s="6" t="s">
        <v>42</v>
      </c>
      <c r="I64" s="6" t="s">
        <v>16</v>
      </c>
    </row>
    <row r="65" spans="1:9" ht="18" customHeight="1">
      <c r="A65" s="1" t="s">
        <v>441</v>
      </c>
      <c r="B65" s="9" t="str">
        <f t="shared" si="1"/>
        <v>08노18**</v>
      </c>
      <c r="C65" s="6" t="s">
        <v>218</v>
      </c>
      <c r="D65" s="7" t="s">
        <v>826</v>
      </c>
      <c r="E65" s="10" t="str">
        <f>LEFT(D65,13)</f>
        <v>인천광역시 서구 경서로5</v>
      </c>
      <c r="F65" s="2">
        <v>1443401929041</v>
      </c>
      <c r="G65" s="6">
        <v>10126404</v>
      </c>
      <c r="H65" s="6" t="s">
        <v>42</v>
      </c>
      <c r="I65" s="6" t="s">
        <v>16</v>
      </c>
    </row>
    <row r="66" spans="1:9" ht="18" customHeight="1">
      <c r="A66" s="1" t="s">
        <v>442</v>
      </c>
      <c r="B66" s="9" t="str">
        <f t="shared" si="1"/>
        <v>08소24**</v>
      </c>
      <c r="C66" s="6" t="s">
        <v>44</v>
      </c>
      <c r="D66" s="7" t="s">
        <v>827</v>
      </c>
      <c r="E66" s="10" t="str">
        <f>LEFT(D66,12)</f>
        <v>인천광역시 서구 가남로</v>
      </c>
      <c r="F66" s="2">
        <v>1443401929042</v>
      </c>
      <c r="G66" s="6">
        <v>10126404</v>
      </c>
      <c r="H66" s="6" t="s">
        <v>42</v>
      </c>
      <c r="I66" s="6" t="s">
        <v>17</v>
      </c>
    </row>
    <row r="67" spans="1:9" ht="18" customHeight="1">
      <c r="A67" s="1" t="s">
        <v>443</v>
      </c>
      <c r="B67" s="9" t="str">
        <f t="shared" si="1"/>
        <v>09조96**</v>
      </c>
      <c r="C67" s="6" t="s">
        <v>50</v>
      </c>
      <c r="D67" s="7" t="s">
        <v>828</v>
      </c>
      <c r="E67" s="10" t="str">
        <f>LEFT(D67,12)</f>
        <v>인천광역시 서구 여우재</v>
      </c>
      <c r="F67" s="2">
        <v>1443401929043</v>
      </c>
      <c r="G67" s="6">
        <v>10126404</v>
      </c>
      <c r="H67" s="6" t="s">
        <v>42</v>
      </c>
      <c r="I67" s="6" t="s">
        <v>16</v>
      </c>
    </row>
    <row r="68" spans="1:9" ht="18" customHeight="1">
      <c r="A68" s="1" t="s">
        <v>444</v>
      </c>
      <c r="B68" s="9" t="str">
        <f t="shared" ref="B68:B102" si="4">TEXT(MID(A68,1,5),0)&amp;"**"</f>
        <v>20도62**</v>
      </c>
      <c r="C68" s="6" t="s">
        <v>48</v>
      </c>
      <c r="D68" s="7" t="s">
        <v>829</v>
      </c>
      <c r="E68" s="10" t="str">
        <f>LEFT(D68,13)</f>
        <v xml:space="preserve">인천광역시 서구 솔빛로 </v>
      </c>
      <c r="F68" s="2">
        <v>1443401929044</v>
      </c>
      <c r="G68" s="6">
        <v>10126404</v>
      </c>
      <c r="H68" s="6" t="s">
        <v>42</v>
      </c>
      <c r="I68" s="6" t="s">
        <v>16</v>
      </c>
    </row>
    <row r="69" spans="1:9" ht="18" customHeight="1">
      <c r="A69" s="1" t="s">
        <v>445</v>
      </c>
      <c r="B69" s="9" t="str">
        <f t="shared" si="4"/>
        <v>21보95**</v>
      </c>
      <c r="C69" s="6" t="s">
        <v>49</v>
      </c>
      <c r="D69" s="7" t="s">
        <v>830</v>
      </c>
      <c r="E69" s="10" t="str">
        <f t="shared" ref="E69:E85" si="5">LEFT(D69,12)</f>
        <v>인천광역시 서구 검단로</v>
      </c>
      <c r="F69" s="2">
        <v>1443401929045</v>
      </c>
      <c r="G69" s="6">
        <v>10126404</v>
      </c>
      <c r="H69" s="6" t="s">
        <v>42</v>
      </c>
      <c r="I69" s="6" t="s">
        <v>16</v>
      </c>
    </row>
    <row r="70" spans="1:9" ht="18" customHeight="1">
      <c r="A70" s="1" t="s">
        <v>446</v>
      </c>
      <c r="B70" s="9" t="str">
        <f t="shared" si="4"/>
        <v>25조15**</v>
      </c>
      <c r="C70" s="6" t="s">
        <v>47</v>
      </c>
      <c r="D70" s="7" t="s">
        <v>831</v>
      </c>
      <c r="E70" s="10" t="str">
        <f t="shared" si="5"/>
        <v>인천광역시 서구 새오개</v>
      </c>
      <c r="F70" s="2">
        <v>1443401929046</v>
      </c>
      <c r="G70" s="6">
        <v>10126404</v>
      </c>
      <c r="H70" s="6" t="s">
        <v>42</v>
      </c>
      <c r="I70" s="6" t="s">
        <v>16</v>
      </c>
    </row>
    <row r="71" spans="1:9" ht="18" customHeight="1">
      <c r="A71" s="1" t="s">
        <v>447</v>
      </c>
      <c r="B71" s="9" t="str">
        <f t="shared" si="4"/>
        <v>25조59**</v>
      </c>
      <c r="C71" s="6" t="s">
        <v>45</v>
      </c>
      <c r="D71" s="7" t="s">
        <v>832</v>
      </c>
      <c r="E71" s="10" t="str">
        <f t="shared" si="5"/>
        <v>인천광역시 서구 건지로</v>
      </c>
      <c r="F71" s="2">
        <v>1443401929047</v>
      </c>
      <c r="G71" s="6">
        <v>10126404</v>
      </c>
      <c r="H71" s="6" t="s">
        <v>42</v>
      </c>
      <c r="I71" s="6" t="s">
        <v>16</v>
      </c>
    </row>
    <row r="72" spans="1:9" ht="18" customHeight="1">
      <c r="A72" s="1" t="s">
        <v>448</v>
      </c>
      <c r="B72" s="9" t="str">
        <f t="shared" si="4"/>
        <v>26서43**</v>
      </c>
      <c r="C72" s="6" t="s">
        <v>46</v>
      </c>
      <c r="D72" s="7" t="s">
        <v>833</v>
      </c>
      <c r="E72" s="10" t="str">
        <f t="shared" si="5"/>
        <v>인천광역시 서구 봉오대</v>
      </c>
      <c r="F72" s="2">
        <v>1443401929048</v>
      </c>
      <c r="G72" s="6">
        <v>10126404</v>
      </c>
      <c r="H72" s="6" t="s">
        <v>42</v>
      </c>
      <c r="I72" s="6" t="s">
        <v>16</v>
      </c>
    </row>
    <row r="73" spans="1:9" ht="18" customHeight="1">
      <c r="A73" s="1" t="s">
        <v>449</v>
      </c>
      <c r="B73" s="9" t="str">
        <f t="shared" si="4"/>
        <v>27너72**</v>
      </c>
      <c r="C73" s="6" t="s">
        <v>109</v>
      </c>
      <c r="D73" s="7" t="s">
        <v>834</v>
      </c>
      <c r="E73" s="10" t="str">
        <f t="shared" si="5"/>
        <v>인천광역시 서구 오류동</v>
      </c>
      <c r="F73" s="2">
        <v>1443401929049</v>
      </c>
      <c r="G73" s="6">
        <v>10126404</v>
      </c>
      <c r="H73" s="6" t="s">
        <v>42</v>
      </c>
      <c r="I73" s="6" t="s">
        <v>7</v>
      </c>
    </row>
    <row r="74" spans="1:9" ht="18" customHeight="1">
      <c r="A74" s="1" t="s">
        <v>450</v>
      </c>
      <c r="B74" s="9" t="str">
        <f t="shared" si="4"/>
        <v>28버63**</v>
      </c>
      <c r="C74" s="6" t="s">
        <v>43</v>
      </c>
      <c r="D74" s="7" t="s">
        <v>835</v>
      </c>
      <c r="E74" s="10" t="str">
        <f t="shared" si="5"/>
        <v>인천광역시 서구 새오개</v>
      </c>
      <c r="F74" s="2">
        <v>1443401929050</v>
      </c>
      <c r="G74" s="6">
        <v>10126404</v>
      </c>
      <c r="H74" s="6" t="s">
        <v>42</v>
      </c>
      <c r="I74" s="6" t="s">
        <v>16</v>
      </c>
    </row>
    <row r="75" spans="1:9" ht="18" customHeight="1">
      <c r="A75" s="1" t="s">
        <v>451</v>
      </c>
      <c r="B75" s="9" t="str">
        <f t="shared" si="4"/>
        <v>30러14**</v>
      </c>
      <c r="C75" s="6" t="s">
        <v>2</v>
      </c>
      <c r="D75" s="7" t="s">
        <v>836</v>
      </c>
      <c r="E75" s="10" t="str">
        <f t="shared" si="5"/>
        <v>인천광역시 서구 봉오대</v>
      </c>
      <c r="F75" s="2">
        <v>1443401929051</v>
      </c>
      <c r="G75" s="6">
        <v>10126404</v>
      </c>
      <c r="H75" s="6" t="s">
        <v>42</v>
      </c>
      <c r="I75" s="6" t="s">
        <v>16</v>
      </c>
    </row>
    <row r="76" spans="1:9" ht="18" customHeight="1">
      <c r="A76" s="1" t="s">
        <v>452</v>
      </c>
      <c r="B76" s="9" t="str">
        <f t="shared" si="4"/>
        <v>39루86**</v>
      </c>
      <c r="C76" s="6" t="s">
        <v>3</v>
      </c>
      <c r="D76" s="7" t="s">
        <v>837</v>
      </c>
      <c r="E76" s="10" t="str">
        <f t="shared" si="5"/>
        <v>인천광역시 서구 원적로</v>
      </c>
      <c r="F76" s="2">
        <v>1443401929053</v>
      </c>
      <c r="G76" s="6">
        <v>10126404</v>
      </c>
      <c r="H76" s="6" t="s">
        <v>42</v>
      </c>
      <c r="I76" s="6" t="s">
        <v>16</v>
      </c>
    </row>
    <row r="77" spans="1:9" ht="18" customHeight="1">
      <c r="A77" s="1" t="s">
        <v>453</v>
      </c>
      <c r="B77" s="9" t="str">
        <f t="shared" si="4"/>
        <v>53가30**</v>
      </c>
      <c r="C77" s="6" t="s">
        <v>1</v>
      </c>
      <c r="D77" s="7" t="s">
        <v>838</v>
      </c>
      <c r="E77" s="10" t="str">
        <f t="shared" si="5"/>
        <v>인천광역시 서구 원당대</v>
      </c>
      <c r="F77" s="2">
        <v>1443401929055</v>
      </c>
      <c r="G77" s="6">
        <v>10126404</v>
      </c>
      <c r="H77" s="6" t="s">
        <v>42</v>
      </c>
      <c r="I77" s="6" t="s">
        <v>16</v>
      </c>
    </row>
    <row r="78" spans="1:9" ht="18" customHeight="1">
      <c r="A78" s="1" t="s">
        <v>454</v>
      </c>
      <c r="B78" s="9" t="str">
        <f t="shared" si="4"/>
        <v>64노47**</v>
      </c>
      <c r="C78" s="6" t="s">
        <v>0</v>
      </c>
      <c r="D78" s="7" t="s">
        <v>839</v>
      </c>
      <c r="E78" s="10" t="str">
        <f t="shared" si="5"/>
        <v>인천광역시 서구 경서동</v>
      </c>
      <c r="F78" s="2">
        <v>1443401929056</v>
      </c>
      <c r="G78" s="6">
        <v>10126404</v>
      </c>
      <c r="H78" s="6" t="s">
        <v>42</v>
      </c>
      <c r="I78" s="6" t="s">
        <v>16</v>
      </c>
    </row>
    <row r="79" spans="1:9" ht="18" customHeight="1">
      <c r="A79" s="1" t="s">
        <v>455</v>
      </c>
      <c r="B79" s="9" t="str">
        <f t="shared" si="4"/>
        <v>87가87**</v>
      </c>
      <c r="C79" s="6" t="s">
        <v>212</v>
      </c>
      <c r="D79" s="7" t="s">
        <v>840</v>
      </c>
      <c r="E79" s="10" t="str">
        <f t="shared" si="5"/>
        <v>인천광역시 서구 검단로</v>
      </c>
      <c r="F79" s="2">
        <v>1443401929059</v>
      </c>
      <c r="G79" s="6">
        <v>10126404</v>
      </c>
      <c r="H79" s="6" t="s">
        <v>42</v>
      </c>
      <c r="I79" s="6" t="s">
        <v>7</v>
      </c>
    </row>
    <row r="80" spans="1:9" ht="18" customHeight="1">
      <c r="A80" s="1" t="s">
        <v>456</v>
      </c>
      <c r="B80" s="9" t="str">
        <f t="shared" si="4"/>
        <v>88너43**</v>
      </c>
      <c r="C80" s="6" t="s">
        <v>213</v>
      </c>
      <c r="D80" s="7" t="s">
        <v>841</v>
      </c>
      <c r="E80" s="10" t="str">
        <f t="shared" si="5"/>
        <v>인천광역시 서구 새오개</v>
      </c>
      <c r="F80" s="2">
        <v>1443401929060</v>
      </c>
      <c r="G80" s="6">
        <v>10126404</v>
      </c>
      <c r="H80" s="6" t="s">
        <v>42</v>
      </c>
      <c r="I80" s="6" t="s">
        <v>16</v>
      </c>
    </row>
    <row r="81" spans="1:9" ht="18" customHeight="1">
      <c r="A81" s="1" t="s">
        <v>457</v>
      </c>
      <c r="B81" s="9" t="str">
        <f t="shared" si="4"/>
        <v>인천31가**</v>
      </c>
      <c r="C81" s="6" t="s">
        <v>214</v>
      </c>
      <c r="D81" s="7" t="s">
        <v>842</v>
      </c>
      <c r="E81" s="10" t="str">
        <f t="shared" si="5"/>
        <v>인천광역시 서구 봉오대</v>
      </c>
      <c r="F81" s="2">
        <v>1443401929062</v>
      </c>
      <c r="G81" s="6">
        <v>10126404</v>
      </c>
      <c r="H81" s="6" t="s">
        <v>42</v>
      </c>
      <c r="I81" s="6" t="s">
        <v>16</v>
      </c>
    </row>
    <row r="82" spans="1:9" ht="18" customHeight="1">
      <c r="A82" s="1" t="s">
        <v>458</v>
      </c>
      <c r="B82" s="9" t="str">
        <f t="shared" si="4"/>
        <v>인천83라**</v>
      </c>
      <c r="C82" s="6" t="s">
        <v>215</v>
      </c>
      <c r="D82" s="7" t="s">
        <v>843</v>
      </c>
      <c r="E82" s="10" t="str">
        <f t="shared" si="5"/>
        <v>인천광역시 서구 서달로</v>
      </c>
      <c r="F82" s="2">
        <v>1443401929063</v>
      </c>
      <c r="G82" s="6">
        <v>10126404</v>
      </c>
      <c r="H82" s="6" t="s">
        <v>42</v>
      </c>
      <c r="I82" s="6" t="s">
        <v>16</v>
      </c>
    </row>
    <row r="83" spans="1:9" ht="18" customHeight="1">
      <c r="A83" s="1" t="s">
        <v>459</v>
      </c>
      <c r="B83" s="9" t="str">
        <f t="shared" si="4"/>
        <v>인천서차7**</v>
      </c>
      <c r="C83" s="6" t="s">
        <v>211</v>
      </c>
      <c r="D83" s="7" t="s">
        <v>844</v>
      </c>
      <c r="E83" s="10" t="str">
        <f t="shared" si="5"/>
        <v>인천광역시 서구 서달로</v>
      </c>
      <c r="F83" s="2">
        <v>1443401929065</v>
      </c>
      <c r="G83" s="6">
        <v>10126404</v>
      </c>
      <c r="H83" s="6" t="s">
        <v>42</v>
      </c>
      <c r="I83" s="6" t="s">
        <v>16</v>
      </c>
    </row>
    <row r="84" spans="1:9" ht="18" customHeight="1">
      <c r="A84" s="1" t="s">
        <v>460</v>
      </c>
      <c r="B84" s="9" t="str">
        <f t="shared" si="4"/>
        <v>02어57**</v>
      </c>
      <c r="C84" s="6" t="s">
        <v>210</v>
      </c>
      <c r="D84" s="7" t="s">
        <v>845</v>
      </c>
      <c r="E84" s="10" t="str">
        <f t="shared" si="5"/>
        <v>인천광역시 서구 가정로</v>
      </c>
      <c r="F84" s="2">
        <v>1443401929066</v>
      </c>
      <c r="G84" s="6">
        <v>10126404</v>
      </c>
      <c r="H84" s="6" t="s">
        <v>42</v>
      </c>
      <c r="I84" s="6" t="s">
        <v>16</v>
      </c>
    </row>
    <row r="85" spans="1:9" ht="18" customHeight="1">
      <c r="A85" s="1" t="s">
        <v>461</v>
      </c>
      <c r="B85" s="9" t="str">
        <f t="shared" si="4"/>
        <v>05두15**</v>
      </c>
      <c r="C85" s="6" t="s">
        <v>209</v>
      </c>
      <c r="D85" s="7" t="s">
        <v>846</v>
      </c>
      <c r="E85" s="10" t="str">
        <f t="shared" si="5"/>
        <v>인천광역시 서구 검단로</v>
      </c>
      <c r="F85" s="2">
        <v>1443401929069</v>
      </c>
      <c r="G85" s="6">
        <v>10126404</v>
      </c>
      <c r="H85" s="6" t="s">
        <v>42</v>
      </c>
      <c r="I85" s="6" t="s">
        <v>16</v>
      </c>
    </row>
    <row r="86" spans="1:9" ht="18" customHeight="1">
      <c r="A86" s="1" t="s">
        <v>462</v>
      </c>
      <c r="B86" s="9" t="str">
        <f t="shared" si="4"/>
        <v>06마20**</v>
      </c>
      <c r="C86" s="6" t="s">
        <v>206</v>
      </c>
      <c r="D86" s="7" t="s">
        <v>847</v>
      </c>
      <c r="E86" s="10" t="str">
        <f>LEFT(D86,13)</f>
        <v>인천광역시 서구 완정로6</v>
      </c>
      <c r="F86" s="2">
        <v>1443401929070</v>
      </c>
      <c r="G86" s="6">
        <v>10126404</v>
      </c>
      <c r="H86" s="6" t="s">
        <v>42</v>
      </c>
      <c r="I86" s="6" t="s">
        <v>16</v>
      </c>
    </row>
    <row r="87" spans="1:9" ht="18" customHeight="1">
      <c r="A87" s="1" t="s">
        <v>463</v>
      </c>
      <c r="B87" s="9" t="str">
        <f t="shared" si="4"/>
        <v>10루15**</v>
      </c>
      <c r="C87" s="6" t="s">
        <v>208</v>
      </c>
      <c r="D87" s="7" t="s">
        <v>848</v>
      </c>
      <c r="E87" s="10" t="str">
        <f>LEFT(D87,12)</f>
        <v>인천광역시 서구 건지로</v>
      </c>
      <c r="F87" s="2">
        <v>1443401929071</v>
      </c>
      <c r="G87" s="6">
        <v>10126404</v>
      </c>
      <c r="H87" s="6" t="s">
        <v>42</v>
      </c>
      <c r="I87" s="6" t="s">
        <v>16</v>
      </c>
    </row>
    <row r="88" spans="1:9" ht="18" customHeight="1">
      <c r="A88" s="1" t="s">
        <v>464</v>
      </c>
      <c r="B88" s="9" t="str">
        <f t="shared" si="4"/>
        <v>17버36**</v>
      </c>
      <c r="C88" s="6" t="s">
        <v>207</v>
      </c>
      <c r="D88" s="7" t="s">
        <v>849</v>
      </c>
      <c r="E88" s="10" t="str">
        <f>LEFT(D88,13)</f>
        <v>인천광역시 서구 청마로1</v>
      </c>
      <c r="F88" s="2">
        <v>1443401929072</v>
      </c>
      <c r="G88" s="6">
        <v>10126404</v>
      </c>
      <c r="H88" s="6" t="s">
        <v>42</v>
      </c>
      <c r="I88" s="6" t="s">
        <v>16</v>
      </c>
    </row>
    <row r="89" spans="1:9" ht="18" customHeight="1">
      <c r="A89" s="1" t="s">
        <v>465</v>
      </c>
      <c r="B89" s="9" t="str">
        <f t="shared" si="4"/>
        <v>26구63**</v>
      </c>
      <c r="C89" s="6" t="s">
        <v>205</v>
      </c>
      <c r="D89" s="7" t="s">
        <v>850</v>
      </c>
      <c r="E89" s="10" t="str">
        <f>LEFT(D89,13)</f>
        <v>인천광역시 서구 심곡로8</v>
      </c>
      <c r="F89" s="2">
        <v>1443401929074</v>
      </c>
      <c r="G89" s="6">
        <v>10126404</v>
      </c>
      <c r="H89" s="6" t="s">
        <v>42</v>
      </c>
      <c r="I89" s="6" t="s">
        <v>16</v>
      </c>
    </row>
    <row r="90" spans="1:9" ht="18" customHeight="1">
      <c r="A90" s="1" t="s">
        <v>466</v>
      </c>
      <c r="B90" s="9" t="str">
        <f t="shared" si="4"/>
        <v>26부28**</v>
      </c>
      <c r="C90" s="6" t="s">
        <v>203</v>
      </c>
      <c r="D90" s="7" t="s">
        <v>851</v>
      </c>
      <c r="E90" s="10" t="str">
        <f>LEFT(D90,12)</f>
        <v>인천광역시 서구 새오개</v>
      </c>
      <c r="F90" s="2">
        <v>1443401929075</v>
      </c>
      <c r="G90" s="6">
        <v>10126404</v>
      </c>
      <c r="H90" s="6" t="s">
        <v>42</v>
      </c>
      <c r="I90" s="6" t="s">
        <v>16</v>
      </c>
    </row>
    <row r="91" spans="1:9" ht="18" customHeight="1">
      <c r="A91" s="1" t="s">
        <v>467</v>
      </c>
      <c r="B91" s="9" t="str">
        <f t="shared" si="4"/>
        <v>28러45**</v>
      </c>
      <c r="C91" s="6" t="s">
        <v>34</v>
      </c>
      <c r="D91" s="7" t="s">
        <v>852</v>
      </c>
      <c r="E91" s="10" t="str">
        <f>LEFT(D91,13)</f>
        <v>인천광역시 서구 봉수대로</v>
      </c>
      <c r="F91" s="2">
        <v>1443401929076</v>
      </c>
      <c r="G91" s="6">
        <v>10126404</v>
      </c>
      <c r="H91" s="6" t="s">
        <v>42</v>
      </c>
      <c r="I91" s="6" t="s">
        <v>17</v>
      </c>
    </row>
    <row r="92" spans="1:9" ht="18" customHeight="1">
      <c r="A92" s="1" t="s">
        <v>468</v>
      </c>
      <c r="B92" s="9" t="str">
        <f t="shared" si="4"/>
        <v>28루15**</v>
      </c>
      <c r="C92" s="6" t="s">
        <v>204</v>
      </c>
      <c r="D92" s="7" t="s">
        <v>853</v>
      </c>
      <c r="E92" s="10" t="str">
        <f t="shared" ref="E92:E98" si="6">LEFT(D92,12)</f>
        <v>인천광역시 서구 신현동</v>
      </c>
      <c r="F92" s="2">
        <v>1443401929077</v>
      </c>
      <c r="G92" s="6">
        <v>10126404</v>
      </c>
      <c r="H92" s="6" t="s">
        <v>42</v>
      </c>
      <c r="I92" s="6" t="s">
        <v>16</v>
      </c>
    </row>
    <row r="93" spans="1:9" ht="18" customHeight="1">
      <c r="A93" s="1" t="s">
        <v>469</v>
      </c>
      <c r="B93" s="9" t="str">
        <f t="shared" si="4"/>
        <v>39라39**</v>
      </c>
      <c r="C93" s="6" t="s">
        <v>201</v>
      </c>
      <c r="D93" s="7" t="s">
        <v>854</v>
      </c>
      <c r="E93" s="10" t="str">
        <f t="shared" si="6"/>
        <v>인천광역시 서구 불로동</v>
      </c>
      <c r="F93" s="2">
        <v>1443401929080</v>
      </c>
      <c r="G93" s="6">
        <v>10126404</v>
      </c>
      <c r="H93" s="6" t="s">
        <v>42</v>
      </c>
      <c r="I93" s="6" t="s">
        <v>16</v>
      </c>
    </row>
    <row r="94" spans="1:9" ht="18" customHeight="1">
      <c r="A94" s="1" t="s">
        <v>470</v>
      </c>
      <c r="B94" s="9" t="str">
        <f t="shared" si="4"/>
        <v>48거25**</v>
      </c>
      <c r="C94" s="6" t="s">
        <v>202</v>
      </c>
      <c r="D94" s="7" t="s">
        <v>855</v>
      </c>
      <c r="E94" s="10" t="str">
        <f t="shared" si="6"/>
        <v>인천광역시 서구 청라커</v>
      </c>
      <c r="F94" s="2">
        <v>1443401929081</v>
      </c>
      <c r="G94" s="6">
        <v>10126404</v>
      </c>
      <c r="H94" s="6" t="s">
        <v>42</v>
      </c>
      <c r="I94" s="6" t="s">
        <v>16</v>
      </c>
    </row>
    <row r="95" spans="1:9" ht="18" customHeight="1">
      <c r="A95" s="1" t="s">
        <v>471</v>
      </c>
      <c r="B95" s="9" t="str">
        <f t="shared" si="4"/>
        <v>73우33**</v>
      </c>
      <c r="C95" s="6" t="s">
        <v>199</v>
      </c>
      <c r="D95" s="7" t="s">
        <v>856</v>
      </c>
      <c r="E95" s="10" t="str">
        <f t="shared" si="6"/>
        <v>인천광역시 서구 완정로</v>
      </c>
      <c r="F95" s="2">
        <v>1443401929084</v>
      </c>
      <c r="G95" s="6">
        <v>10126404</v>
      </c>
      <c r="H95" s="6" t="s">
        <v>42</v>
      </c>
      <c r="I95" s="6" t="s">
        <v>16</v>
      </c>
    </row>
    <row r="96" spans="1:9" ht="18" customHeight="1">
      <c r="A96" s="1" t="s">
        <v>472</v>
      </c>
      <c r="B96" s="9" t="str">
        <f t="shared" si="4"/>
        <v>73우56**</v>
      </c>
      <c r="C96" s="6" t="s">
        <v>200</v>
      </c>
      <c r="D96" s="7" t="s">
        <v>857</v>
      </c>
      <c r="E96" s="10" t="str">
        <f t="shared" si="6"/>
        <v>인천광역시 서구 석남동</v>
      </c>
      <c r="F96" s="2">
        <v>1443401929085</v>
      </c>
      <c r="G96" s="6">
        <v>10126404</v>
      </c>
      <c r="H96" s="6" t="s">
        <v>42</v>
      </c>
      <c r="I96" s="6" t="s">
        <v>16</v>
      </c>
    </row>
    <row r="97" spans="1:9" ht="18" customHeight="1">
      <c r="A97" s="1" t="s">
        <v>473</v>
      </c>
      <c r="B97" s="9" t="str">
        <f t="shared" si="4"/>
        <v>86어47**</v>
      </c>
      <c r="C97" s="6" t="s">
        <v>328</v>
      </c>
      <c r="D97" s="7" t="s">
        <v>858</v>
      </c>
      <c r="E97" s="10" t="str">
        <f t="shared" si="6"/>
        <v>인천광역시 서구 연희동</v>
      </c>
      <c r="F97" s="2">
        <v>1443401929086</v>
      </c>
      <c r="G97" s="6">
        <v>10126404</v>
      </c>
      <c r="H97" s="6" t="s">
        <v>42</v>
      </c>
      <c r="I97" s="6" t="s">
        <v>16</v>
      </c>
    </row>
    <row r="98" spans="1:9" ht="18" customHeight="1">
      <c r="A98" s="1" t="s">
        <v>474</v>
      </c>
      <c r="B98" s="9" t="str">
        <f t="shared" si="4"/>
        <v>89다56**</v>
      </c>
      <c r="C98" s="6" t="s">
        <v>197</v>
      </c>
      <c r="D98" s="7" t="s">
        <v>859</v>
      </c>
      <c r="E98" s="10" t="str">
        <f t="shared" si="6"/>
        <v>인천광역시 서구 서달로</v>
      </c>
      <c r="F98" s="2">
        <v>1443401929088</v>
      </c>
      <c r="G98" s="6">
        <v>10126404</v>
      </c>
      <c r="H98" s="6" t="s">
        <v>42</v>
      </c>
      <c r="I98" s="6" t="s">
        <v>16</v>
      </c>
    </row>
    <row r="99" spans="1:9" ht="18" customHeight="1">
      <c r="A99" s="1" t="s">
        <v>475</v>
      </c>
      <c r="B99" s="9" t="str">
        <f t="shared" si="4"/>
        <v>인천33누**</v>
      </c>
      <c r="C99" s="6" t="s">
        <v>28</v>
      </c>
      <c r="D99" s="7" t="s">
        <v>860</v>
      </c>
      <c r="E99" s="10" t="s">
        <v>1130</v>
      </c>
      <c r="F99" s="2">
        <v>1443401929089</v>
      </c>
      <c r="G99" s="6">
        <v>10126404</v>
      </c>
      <c r="H99" s="6" t="s">
        <v>42</v>
      </c>
      <c r="I99" s="6" t="s">
        <v>16</v>
      </c>
    </row>
    <row r="100" spans="1:9" ht="18" customHeight="1">
      <c r="A100" s="1" t="s">
        <v>476</v>
      </c>
      <c r="B100" s="9" t="str">
        <f t="shared" si="4"/>
        <v>인천73도**</v>
      </c>
      <c r="C100" s="6" t="s">
        <v>198</v>
      </c>
      <c r="D100" s="7" t="s">
        <v>861</v>
      </c>
      <c r="E100" s="10" t="str">
        <f>LEFT(D100,12)</f>
        <v>인천광역시 서구 봉화로</v>
      </c>
      <c r="F100" s="2">
        <v>1443401929090</v>
      </c>
      <c r="G100" s="6">
        <v>10126404</v>
      </c>
      <c r="H100" s="6" t="s">
        <v>42</v>
      </c>
      <c r="I100" s="6" t="s">
        <v>16</v>
      </c>
    </row>
    <row r="101" spans="1:9" ht="18" customHeight="1">
      <c r="A101" s="1" t="s">
        <v>477</v>
      </c>
      <c r="B101" s="9" t="str">
        <f t="shared" si="4"/>
        <v>인천82다**</v>
      </c>
      <c r="C101" s="6" t="s">
        <v>26</v>
      </c>
      <c r="D101" s="7" t="s">
        <v>862</v>
      </c>
      <c r="E101" s="10" t="str">
        <f>LEFT(D101,12)</f>
        <v>인천광역시 서구 승학로</v>
      </c>
      <c r="F101" s="2">
        <v>1443401929092</v>
      </c>
      <c r="G101" s="6">
        <v>10126404</v>
      </c>
      <c r="H101" s="6" t="s">
        <v>42</v>
      </c>
      <c r="I101" s="6" t="s">
        <v>17</v>
      </c>
    </row>
    <row r="102" spans="1:9" ht="18" customHeight="1">
      <c r="A102" s="1" t="s">
        <v>478</v>
      </c>
      <c r="B102" s="9" t="str">
        <f t="shared" si="4"/>
        <v>인천서자5**</v>
      </c>
      <c r="C102" s="6" t="s">
        <v>187</v>
      </c>
      <c r="D102" s="7" t="s">
        <v>863</v>
      </c>
      <c r="E102" s="10" t="str">
        <f>LEFT(D102,12)</f>
        <v>인천광역시 서구 심곡로</v>
      </c>
      <c r="F102" s="2">
        <v>1443401929093</v>
      </c>
      <c r="G102" s="6">
        <v>10126404</v>
      </c>
      <c r="H102" s="6" t="s">
        <v>42</v>
      </c>
      <c r="I102" s="6" t="s">
        <v>16</v>
      </c>
    </row>
    <row r="103" spans="1:9" ht="18" customHeight="1">
      <c r="A103" s="1" t="s">
        <v>479</v>
      </c>
      <c r="B103" s="9" t="str">
        <f t="shared" ref="B103:B119" si="7">TEXT(MID(A103,1,7),0)&amp;"**"</f>
        <v>16나4205**</v>
      </c>
      <c r="C103" s="6" t="s">
        <v>196</v>
      </c>
      <c r="D103" s="7" t="s">
        <v>864</v>
      </c>
      <c r="E103" s="10" t="str">
        <f>LEFT(D103,12)</f>
        <v>인천광역시 서구 검단로</v>
      </c>
      <c r="F103" s="2">
        <v>1443401929095</v>
      </c>
      <c r="G103" s="6">
        <v>10126404</v>
      </c>
      <c r="H103" s="6" t="s">
        <v>42</v>
      </c>
      <c r="I103" s="6" t="s">
        <v>41</v>
      </c>
    </row>
    <row r="104" spans="1:9" ht="18" customHeight="1">
      <c r="A104" s="1" t="s">
        <v>480</v>
      </c>
      <c r="B104" s="9" t="str">
        <f t="shared" si="7"/>
        <v>27두7150**</v>
      </c>
      <c r="C104" s="6" t="s">
        <v>332</v>
      </c>
      <c r="D104" s="7" t="s">
        <v>865</v>
      </c>
      <c r="E104" s="10" t="str">
        <f>LEFT(D104,12)</f>
        <v>인천광역시 서구 명가골</v>
      </c>
      <c r="F104" s="2">
        <v>1443401929096</v>
      </c>
      <c r="G104" s="6">
        <v>10126404</v>
      </c>
      <c r="H104" s="6" t="s">
        <v>42</v>
      </c>
      <c r="I104" s="6" t="s">
        <v>17</v>
      </c>
    </row>
    <row r="105" spans="1:9" ht="18" customHeight="1">
      <c r="A105" s="1" t="s">
        <v>481</v>
      </c>
      <c r="B105" s="9" t="str">
        <f t="shared" si="7"/>
        <v>31나3184**</v>
      </c>
      <c r="C105" s="6" t="s">
        <v>195</v>
      </c>
      <c r="D105" s="7" t="s">
        <v>866</v>
      </c>
      <c r="E105" s="10" t="s">
        <v>1130</v>
      </c>
      <c r="F105" s="2">
        <v>1443401929098</v>
      </c>
      <c r="G105" s="6">
        <v>10126404</v>
      </c>
      <c r="H105" s="6" t="s">
        <v>42</v>
      </c>
      <c r="I105" s="6" t="s">
        <v>16</v>
      </c>
    </row>
    <row r="106" spans="1:9" ht="18" customHeight="1">
      <c r="A106" s="1" t="s">
        <v>482</v>
      </c>
      <c r="B106" s="9" t="str">
        <f t="shared" si="7"/>
        <v>32우2605**</v>
      </c>
      <c r="C106" s="6" t="s">
        <v>194</v>
      </c>
      <c r="D106" s="7" t="s">
        <v>867</v>
      </c>
      <c r="E106" s="10" t="str">
        <f t="shared" ref="E106:E135" si="8">LEFT(D106,12)</f>
        <v>인천광역시 서구 대평로</v>
      </c>
      <c r="F106" s="2">
        <v>1443401929099</v>
      </c>
      <c r="G106" s="6">
        <v>10126404</v>
      </c>
      <c r="H106" s="6" t="s">
        <v>42</v>
      </c>
      <c r="I106" s="6" t="s">
        <v>16</v>
      </c>
    </row>
    <row r="107" spans="1:9" ht="18" customHeight="1">
      <c r="A107" s="1" t="s">
        <v>483</v>
      </c>
      <c r="B107" s="9" t="str">
        <f t="shared" si="7"/>
        <v>46거9867**</v>
      </c>
      <c r="C107" s="6" t="s">
        <v>193</v>
      </c>
      <c r="D107" s="7" t="s">
        <v>868</v>
      </c>
      <c r="E107" s="10" t="str">
        <f t="shared" si="8"/>
        <v>인천광역시 서구 검암로</v>
      </c>
      <c r="F107" s="2">
        <v>1443401929102</v>
      </c>
      <c r="G107" s="6">
        <v>10126404</v>
      </c>
      <c r="H107" s="6" t="s">
        <v>42</v>
      </c>
      <c r="I107" s="6" t="s">
        <v>17</v>
      </c>
    </row>
    <row r="108" spans="1:9" ht="18" customHeight="1">
      <c r="A108" s="1" t="s">
        <v>484</v>
      </c>
      <c r="B108" s="9" t="str">
        <f t="shared" si="7"/>
        <v>63주3183**</v>
      </c>
      <c r="C108" s="6" t="s">
        <v>192</v>
      </c>
      <c r="D108" s="7" t="s">
        <v>869</v>
      </c>
      <c r="E108" s="10" t="str">
        <f t="shared" si="8"/>
        <v>인천광역시 서구 가정로</v>
      </c>
      <c r="F108" s="2">
        <v>1443401929104</v>
      </c>
      <c r="G108" s="6">
        <v>10126404</v>
      </c>
      <c r="H108" s="6" t="s">
        <v>42</v>
      </c>
      <c r="I108" s="6" t="s">
        <v>16</v>
      </c>
    </row>
    <row r="109" spans="1:9" ht="18" customHeight="1">
      <c r="A109" s="1" t="s">
        <v>485</v>
      </c>
      <c r="B109" s="9" t="str">
        <f t="shared" si="7"/>
        <v>64마7838**</v>
      </c>
      <c r="C109" s="6" t="s">
        <v>191</v>
      </c>
      <c r="D109" s="7" t="s">
        <v>870</v>
      </c>
      <c r="E109" s="10" t="str">
        <f t="shared" si="8"/>
        <v>인천광역시 서구 여우재</v>
      </c>
      <c r="F109" s="2">
        <v>1443401929105</v>
      </c>
      <c r="G109" s="6">
        <v>10126404</v>
      </c>
      <c r="H109" s="6" t="s">
        <v>42</v>
      </c>
      <c r="I109" s="6" t="s">
        <v>16</v>
      </c>
    </row>
    <row r="110" spans="1:9" ht="18" customHeight="1">
      <c r="A110" s="1" t="s">
        <v>486</v>
      </c>
      <c r="B110" s="9" t="str">
        <f t="shared" si="7"/>
        <v>73보7880**</v>
      </c>
      <c r="C110" s="6" t="s">
        <v>190</v>
      </c>
      <c r="D110" s="7" t="s">
        <v>871</v>
      </c>
      <c r="E110" s="10" t="str">
        <f t="shared" si="8"/>
        <v>경상남도 밀양시 교동로</v>
      </c>
      <c r="F110" s="2">
        <v>1443401929106</v>
      </c>
      <c r="G110" s="6">
        <v>10126404</v>
      </c>
      <c r="H110" s="6" t="s">
        <v>42</v>
      </c>
      <c r="I110" s="6" t="s">
        <v>16</v>
      </c>
    </row>
    <row r="111" spans="1:9" ht="18" customHeight="1">
      <c r="A111" s="1" t="s">
        <v>487</v>
      </c>
      <c r="B111" s="9" t="str">
        <f t="shared" si="7"/>
        <v>86노1989**</v>
      </c>
      <c r="C111" s="6" t="s">
        <v>189</v>
      </c>
      <c r="D111" s="7" t="s">
        <v>872</v>
      </c>
      <c r="E111" s="10" t="str">
        <f t="shared" si="8"/>
        <v>인천광역시 서구 원당동</v>
      </c>
      <c r="F111" s="2">
        <v>1443401929108</v>
      </c>
      <c r="G111" s="6">
        <v>10126404</v>
      </c>
      <c r="H111" s="6" t="s">
        <v>42</v>
      </c>
      <c r="I111" s="6" t="s">
        <v>17</v>
      </c>
    </row>
    <row r="112" spans="1:9" ht="18" customHeight="1">
      <c r="A112" s="1" t="s">
        <v>488</v>
      </c>
      <c r="B112" s="9" t="str">
        <f t="shared" si="7"/>
        <v>86어8492**</v>
      </c>
      <c r="C112" s="6" t="s">
        <v>161</v>
      </c>
      <c r="D112" s="7" t="s">
        <v>873</v>
      </c>
      <c r="E112" s="10" t="str">
        <f t="shared" si="8"/>
        <v>인천광역시 서구 신진말</v>
      </c>
      <c r="F112" s="2">
        <v>1443401929109</v>
      </c>
      <c r="G112" s="6">
        <v>10126404</v>
      </c>
      <c r="H112" s="6" t="s">
        <v>42</v>
      </c>
      <c r="I112" s="6" t="s">
        <v>16</v>
      </c>
    </row>
    <row r="113" spans="1:9" ht="18" customHeight="1">
      <c r="A113" s="1" t="s">
        <v>489</v>
      </c>
      <c r="B113" s="9" t="str">
        <f t="shared" si="7"/>
        <v>87가4426**</v>
      </c>
      <c r="C113" s="6" t="s">
        <v>114</v>
      </c>
      <c r="D113" s="7" t="s">
        <v>874</v>
      </c>
      <c r="E113" s="10" t="str">
        <f t="shared" si="8"/>
        <v>인천광역시 서구 여우재</v>
      </c>
      <c r="F113" s="2">
        <v>1443401929110</v>
      </c>
      <c r="G113" s="6">
        <v>10126404</v>
      </c>
      <c r="H113" s="6" t="s">
        <v>42</v>
      </c>
      <c r="I113" s="6" t="s">
        <v>16</v>
      </c>
    </row>
    <row r="114" spans="1:9" ht="18" customHeight="1">
      <c r="A114" s="1" t="s">
        <v>490</v>
      </c>
      <c r="B114" s="9" t="str">
        <f t="shared" si="7"/>
        <v>87가4875**</v>
      </c>
      <c r="C114" s="6" t="s">
        <v>110</v>
      </c>
      <c r="D114" s="7" t="s">
        <v>875</v>
      </c>
      <c r="E114" s="10" t="str">
        <f t="shared" si="8"/>
        <v>인천광역시 서구 대곡동</v>
      </c>
      <c r="F114" s="2">
        <v>1443401929111</v>
      </c>
      <c r="G114" s="6">
        <v>10126404</v>
      </c>
      <c r="H114" s="6" t="s">
        <v>42</v>
      </c>
      <c r="I114" s="6" t="s">
        <v>41</v>
      </c>
    </row>
    <row r="115" spans="1:9" ht="18" customHeight="1">
      <c r="A115" s="1" t="s">
        <v>491</v>
      </c>
      <c r="B115" s="9" t="str">
        <f t="shared" si="7"/>
        <v>90모8273**</v>
      </c>
      <c r="C115" s="6" t="s">
        <v>32</v>
      </c>
      <c r="D115" s="7" t="s">
        <v>876</v>
      </c>
      <c r="E115" s="10" t="str">
        <f t="shared" si="8"/>
        <v>인천광역시 서구 봉수대</v>
      </c>
      <c r="F115" s="2">
        <v>1443401929114</v>
      </c>
      <c r="G115" s="6">
        <v>10126404</v>
      </c>
      <c r="H115" s="6" t="s">
        <v>42</v>
      </c>
      <c r="I115" s="6" t="s">
        <v>17</v>
      </c>
    </row>
    <row r="116" spans="1:9" ht="18" customHeight="1">
      <c r="A116" s="1" t="s">
        <v>492</v>
      </c>
      <c r="B116" s="9" t="str">
        <f t="shared" si="7"/>
        <v>91나5158**</v>
      </c>
      <c r="C116" s="6" t="s">
        <v>185</v>
      </c>
      <c r="D116" s="7" t="s">
        <v>877</v>
      </c>
      <c r="E116" s="10" t="str">
        <f t="shared" si="8"/>
        <v>인천광역시 연수구 비류</v>
      </c>
      <c r="F116" s="2">
        <v>1443401929115</v>
      </c>
      <c r="G116" s="6">
        <v>10126404</v>
      </c>
      <c r="H116" s="6" t="s">
        <v>42</v>
      </c>
      <c r="I116" s="6" t="s">
        <v>111</v>
      </c>
    </row>
    <row r="117" spans="1:9" ht="18" customHeight="1">
      <c r="A117" s="1" t="s">
        <v>493</v>
      </c>
      <c r="B117" s="9" t="str">
        <f t="shared" si="7"/>
        <v>92가8981**</v>
      </c>
      <c r="C117" s="6" t="s">
        <v>188</v>
      </c>
      <c r="D117" s="7" t="s">
        <v>878</v>
      </c>
      <c r="E117" s="10" t="str">
        <f t="shared" si="8"/>
        <v>인천광역시 서구 서달로</v>
      </c>
      <c r="F117" s="2">
        <v>1443401929116</v>
      </c>
      <c r="G117" s="6">
        <v>10126404</v>
      </c>
      <c r="H117" s="6" t="s">
        <v>42</v>
      </c>
      <c r="I117" s="6" t="s">
        <v>16</v>
      </c>
    </row>
    <row r="118" spans="1:9" ht="18" customHeight="1">
      <c r="A118" s="1" t="s">
        <v>494</v>
      </c>
      <c r="B118" s="9" t="str">
        <f t="shared" si="7"/>
        <v>인천33구55**</v>
      </c>
      <c r="C118" s="6" t="s">
        <v>186</v>
      </c>
      <c r="D118" s="7" t="s">
        <v>879</v>
      </c>
      <c r="E118" s="10" t="str">
        <f t="shared" si="8"/>
        <v>인천광역시 서구 봉오대</v>
      </c>
      <c r="F118" s="2">
        <v>1443401929119</v>
      </c>
      <c r="G118" s="6">
        <v>10126404</v>
      </c>
      <c r="H118" s="6" t="s">
        <v>42</v>
      </c>
      <c r="I118" s="6" t="s">
        <v>16</v>
      </c>
    </row>
    <row r="119" spans="1:9" ht="18" customHeight="1">
      <c r="A119" s="1" t="s">
        <v>495</v>
      </c>
      <c r="B119" s="9" t="str">
        <f t="shared" si="7"/>
        <v>인천35마13**</v>
      </c>
      <c r="C119" s="6" t="s">
        <v>183</v>
      </c>
      <c r="D119" s="7" t="s">
        <v>880</v>
      </c>
      <c r="E119" s="10" t="str">
        <f t="shared" si="8"/>
        <v>인천광역시 서구 검단로</v>
      </c>
      <c r="F119" s="2">
        <v>1443401929122</v>
      </c>
      <c r="G119" s="6">
        <v>10126404</v>
      </c>
      <c r="H119" s="6" t="s">
        <v>42</v>
      </c>
      <c r="I119" s="6" t="s">
        <v>17</v>
      </c>
    </row>
    <row r="120" spans="1:9" ht="18" customHeight="1">
      <c r="A120" s="1" t="s">
        <v>496</v>
      </c>
      <c r="B120" s="9" t="str">
        <f>TEXT(MID(A120,1,6),0)&amp;"**"</f>
        <v>03구628**</v>
      </c>
      <c r="C120" s="6" t="s">
        <v>184</v>
      </c>
      <c r="D120" s="7" t="s">
        <v>881</v>
      </c>
      <c r="E120" s="10" t="str">
        <f t="shared" si="8"/>
        <v>인천광역시 서구 심곡로</v>
      </c>
      <c r="F120" s="2">
        <v>1443401929124</v>
      </c>
      <c r="G120" s="6">
        <v>10126404</v>
      </c>
      <c r="H120" s="6" t="s">
        <v>42</v>
      </c>
      <c r="I120" s="6" t="s">
        <v>17</v>
      </c>
    </row>
    <row r="121" spans="1:9" ht="18" customHeight="1">
      <c r="A121" s="1" t="s">
        <v>497</v>
      </c>
      <c r="B121" s="9" t="str">
        <f t="shared" ref="B121:B184" si="9">TEXT(MID(A121,1,6),0)&amp;"**"</f>
        <v>18두412**</v>
      </c>
      <c r="C121" s="6" t="s">
        <v>179</v>
      </c>
      <c r="D121" s="7" t="s">
        <v>882</v>
      </c>
      <c r="E121" s="10" t="str">
        <f t="shared" si="8"/>
        <v>인천광역시 서구 탁옥로</v>
      </c>
      <c r="F121" s="2">
        <v>1443401929125</v>
      </c>
      <c r="G121" s="6">
        <v>10126404</v>
      </c>
      <c r="H121" s="6" t="s">
        <v>42</v>
      </c>
      <c r="I121" s="6" t="s">
        <v>17</v>
      </c>
    </row>
    <row r="122" spans="1:9" ht="18" customHeight="1">
      <c r="A122" s="1" t="s">
        <v>498</v>
      </c>
      <c r="B122" s="9" t="str">
        <f t="shared" si="9"/>
        <v>26머559**</v>
      </c>
      <c r="C122" s="6" t="s">
        <v>181</v>
      </c>
      <c r="D122" s="7" t="s">
        <v>883</v>
      </c>
      <c r="E122" s="10" t="str">
        <f t="shared" si="8"/>
        <v>인천광역시 서구 옻우물</v>
      </c>
      <c r="F122" s="2">
        <v>1443401929127</v>
      </c>
      <c r="G122" s="6">
        <v>10126404</v>
      </c>
      <c r="H122" s="6" t="s">
        <v>42</v>
      </c>
      <c r="I122" s="6" t="s">
        <v>16</v>
      </c>
    </row>
    <row r="123" spans="1:9" ht="18" customHeight="1">
      <c r="A123" s="1" t="s">
        <v>499</v>
      </c>
      <c r="B123" s="9" t="str">
        <f t="shared" si="9"/>
        <v>27버962**</v>
      </c>
      <c r="C123" s="6" t="s">
        <v>182</v>
      </c>
      <c r="D123" s="7" t="s">
        <v>884</v>
      </c>
      <c r="E123" s="10" t="str">
        <f t="shared" si="8"/>
        <v>인천광역시 서구 길주로</v>
      </c>
      <c r="F123" s="2">
        <v>1443401929128</v>
      </c>
      <c r="G123" s="6">
        <v>10126404</v>
      </c>
      <c r="H123" s="6" t="s">
        <v>42</v>
      </c>
      <c r="I123" s="6" t="s">
        <v>16</v>
      </c>
    </row>
    <row r="124" spans="1:9" ht="18" customHeight="1">
      <c r="A124" s="1" t="s">
        <v>500</v>
      </c>
      <c r="B124" s="9" t="str">
        <f t="shared" si="9"/>
        <v>31수541**</v>
      </c>
      <c r="C124" s="6" t="s">
        <v>22</v>
      </c>
      <c r="D124" s="7" t="s">
        <v>885</v>
      </c>
      <c r="E124" s="10" t="str">
        <f t="shared" si="8"/>
        <v>인천광역시 서구 경서동</v>
      </c>
      <c r="F124" s="2">
        <v>1443401929129</v>
      </c>
      <c r="G124" s="6">
        <v>10126404</v>
      </c>
      <c r="H124" s="6" t="s">
        <v>42</v>
      </c>
      <c r="I124" s="6" t="s">
        <v>17</v>
      </c>
    </row>
    <row r="125" spans="1:9" ht="18" customHeight="1">
      <c r="A125" s="1" t="s">
        <v>501</v>
      </c>
      <c r="B125" s="9" t="str">
        <f t="shared" si="9"/>
        <v>34로711**</v>
      </c>
      <c r="C125" s="6" t="s">
        <v>180</v>
      </c>
      <c r="D125" s="7" t="s">
        <v>886</v>
      </c>
      <c r="E125" s="10" t="str">
        <f t="shared" si="8"/>
        <v>인천광역시 서구 검단로</v>
      </c>
      <c r="F125" s="2">
        <v>1443401929130</v>
      </c>
      <c r="G125" s="6">
        <v>10126404</v>
      </c>
      <c r="H125" s="6" t="s">
        <v>42</v>
      </c>
      <c r="I125" s="6" t="s">
        <v>16</v>
      </c>
    </row>
    <row r="126" spans="1:9" ht="18" customHeight="1">
      <c r="A126" s="1" t="s">
        <v>502</v>
      </c>
      <c r="B126" s="9" t="str">
        <f t="shared" si="9"/>
        <v>35다291**</v>
      </c>
      <c r="C126" s="6" t="s">
        <v>177</v>
      </c>
      <c r="D126" s="7" t="s">
        <v>887</v>
      </c>
      <c r="E126" s="10" t="str">
        <f t="shared" si="8"/>
        <v>인천광역시 서구 서달로</v>
      </c>
      <c r="F126" s="2">
        <v>1443401929131</v>
      </c>
      <c r="G126" s="6">
        <v>10126404</v>
      </c>
      <c r="H126" s="6" t="s">
        <v>42</v>
      </c>
      <c r="I126" s="6" t="s">
        <v>16</v>
      </c>
    </row>
    <row r="127" spans="1:9" ht="18" customHeight="1">
      <c r="A127" s="1" t="s">
        <v>503</v>
      </c>
      <c r="B127" s="9" t="str">
        <f t="shared" si="9"/>
        <v>42수446**</v>
      </c>
      <c r="C127" s="6" t="s">
        <v>178</v>
      </c>
      <c r="D127" s="7" t="s">
        <v>888</v>
      </c>
      <c r="E127" s="10" t="str">
        <f t="shared" si="8"/>
        <v>인천광역시 서구 경서로</v>
      </c>
      <c r="F127" s="2">
        <v>1443401929132</v>
      </c>
      <c r="G127" s="6">
        <v>10126404</v>
      </c>
      <c r="H127" s="6" t="s">
        <v>42</v>
      </c>
      <c r="I127" s="6" t="s">
        <v>16</v>
      </c>
    </row>
    <row r="128" spans="1:9" ht="18" customHeight="1">
      <c r="A128" s="1" t="s">
        <v>504</v>
      </c>
      <c r="B128" s="9" t="str">
        <f t="shared" si="9"/>
        <v>47부700**</v>
      </c>
      <c r="C128" s="6" t="s">
        <v>9</v>
      </c>
      <c r="D128" s="7" t="s">
        <v>889</v>
      </c>
      <c r="E128" s="10" t="str">
        <f t="shared" si="8"/>
        <v>인천광역시 서구 경서동</v>
      </c>
      <c r="F128" s="2">
        <v>1443401929134</v>
      </c>
      <c r="G128" s="6">
        <v>10126404</v>
      </c>
      <c r="H128" s="6" t="s">
        <v>42</v>
      </c>
      <c r="I128" s="6" t="s">
        <v>17</v>
      </c>
    </row>
    <row r="129" spans="1:9" ht="18" customHeight="1">
      <c r="A129" s="1" t="s">
        <v>505</v>
      </c>
      <c r="B129" s="9" t="str">
        <f t="shared" si="9"/>
        <v>55로956**</v>
      </c>
      <c r="C129" s="6" t="s">
        <v>176</v>
      </c>
      <c r="D129" s="7" t="s">
        <v>890</v>
      </c>
      <c r="E129" s="10" t="str">
        <f t="shared" si="8"/>
        <v>인천광역시 서구 원당대</v>
      </c>
      <c r="F129" s="2">
        <v>1443401929136</v>
      </c>
      <c r="G129" s="6">
        <v>10126404</v>
      </c>
      <c r="H129" s="6" t="s">
        <v>42</v>
      </c>
      <c r="I129" s="6" t="s">
        <v>17</v>
      </c>
    </row>
    <row r="130" spans="1:9" ht="18" customHeight="1">
      <c r="A130" s="1" t="s">
        <v>506</v>
      </c>
      <c r="B130" s="9" t="str">
        <f t="shared" si="9"/>
        <v>59조425**</v>
      </c>
      <c r="C130" s="6" t="s">
        <v>175</v>
      </c>
      <c r="D130" s="7" t="s">
        <v>891</v>
      </c>
      <c r="E130" s="10" t="str">
        <f t="shared" si="8"/>
        <v>인천광역시 서구 가경주</v>
      </c>
      <c r="F130" s="2">
        <v>1443401929137</v>
      </c>
      <c r="G130" s="6">
        <v>10126404</v>
      </c>
      <c r="H130" s="6" t="s">
        <v>42</v>
      </c>
      <c r="I130" s="6" t="s">
        <v>16</v>
      </c>
    </row>
    <row r="131" spans="1:9" ht="18" customHeight="1">
      <c r="A131" s="1" t="s">
        <v>507</v>
      </c>
      <c r="B131" s="9" t="str">
        <f t="shared" si="9"/>
        <v>66더478**</v>
      </c>
      <c r="C131" s="6" t="s">
        <v>147</v>
      </c>
      <c r="D131" s="7" t="s">
        <v>892</v>
      </c>
      <c r="E131" s="10" t="str">
        <f t="shared" si="8"/>
        <v>인천광역시 서구 마전동</v>
      </c>
      <c r="F131" s="2">
        <v>1443401929138</v>
      </c>
      <c r="G131" s="6">
        <v>10126404</v>
      </c>
      <c r="H131" s="6" t="s">
        <v>42</v>
      </c>
      <c r="I131" s="6" t="s">
        <v>16</v>
      </c>
    </row>
    <row r="132" spans="1:9" ht="18" customHeight="1">
      <c r="A132" s="1" t="s">
        <v>508</v>
      </c>
      <c r="B132" s="9" t="str">
        <f t="shared" si="9"/>
        <v>66머505**</v>
      </c>
      <c r="C132" s="6" t="s">
        <v>174</v>
      </c>
      <c r="D132" s="7" t="s">
        <v>893</v>
      </c>
      <c r="E132" s="10" t="str">
        <f t="shared" si="8"/>
        <v>인천광역시 서구 신진말</v>
      </c>
      <c r="F132" s="2">
        <v>1443401929139</v>
      </c>
      <c r="G132" s="6">
        <v>10126404</v>
      </c>
      <c r="H132" s="6" t="s">
        <v>42</v>
      </c>
      <c r="I132" s="6" t="s">
        <v>16</v>
      </c>
    </row>
    <row r="133" spans="1:9" ht="18" customHeight="1">
      <c r="A133" s="1" t="s">
        <v>509</v>
      </c>
      <c r="B133" s="9" t="str">
        <f t="shared" si="9"/>
        <v>인천34더6**</v>
      </c>
      <c r="C133" s="6" t="s">
        <v>173</v>
      </c>
      <c r="D133" s="7" t="s">
        <v>894</v>
      </c>
      <c r="E133" s="10" t="str">
        <f t="shared" si="8"/>
        <v>인천광역시 서구 길주로</v>
      </c>
      <c r="F133" s="2">
        <v>1443401929142</v>
      </c>
      <c r="G133" s="6">
        <v>10126404</v>
      </c>
      <c r="H133" s="6" t="s">
        <v>42</v>
      </c>
      <c r="I133" s="6" t="s">
        <v>16</v>
      </c>
    </row>
    <row r="134" spans="1:9" ht="18" customHeight="1">
      <c r="A134" s="1" t="s">
        <v>510</v>
      </c>
      <c r="B134" s="9" t="str">
        <f t="shared" si="9"/>
        <v>인천82가1**</v>
      </c>
      <c r="C134" s="6" t="s">
        <v>172</v>
      </c>
      <c r="D134" s="7" t="s">
        <v>895</v>
      </c>
      <c r="E134" s="10" t="str">
        <f t="shared" si="8"/>
        <v>인천광역시 서구 검단로</v>
      </c>
      <c r="F134" s="2">
        <v>1443401929144</v>
      </c>
      <c r="G134" s="6">
        <v>10126404</v>
      </c>
      <c r="H134" s="6" t="s">
        <v>42</v>
      </c>
      <c r="I134" s="6" t="s">
        <v>16</v>
      </c>
    </row>
    <row r="135" spans="1:9" ht="18" customHeight="1">
      <c r="A135" s="1" t="s">
        <v>511</v>
      </c>
      <c r="B135" s="9" t="str">
        <f t="shared" si="9"/>
        <v>01저632**</v>
      </c>
      <c r="C135" s="6" t="s">
        <v>171</v>
      </c>
      <c r="D135" s="7" t="s">
        <v>896</v>
      </c>
      <c r="E135" s="10" t="str">
        <f t="shared" si="8"/>
        <v>인천광역시 서구 서달로</v>
      </c>
      <c r="F135" s="2">
        <v>1443401929145</v>
      </c>
      <c r="G135" s="6">
        <v>10126404</v>
      </c>
      <c r="H135" s="6" t="s">
        <v>42</v>
      </c>
      <c r="I135" s="6" t="s">
        <v>16</v>
      </c>
    </row>
    <row r="136" spans="1:9" ht="18" customHeight="1">
      <c r="A136" s="1" t="s">
        <v>512</v>
      </c>
      <c r="B136" s="9" t="str">
        <f t="shared" si="9"/>
        <v>22버404**</v>
      </c>
      <c r="C136" s="6" t="s">
        <v>112</v>
      </c>
      <c r="D136" s="7" t="s">
        <v>897</v>
      </c>
      <c r="E136" s="10" t="str">
        <f>LEFT(D136,16)</f>
        <v>인천광역시 서구 당하동  당하</v>
      </c>
      <c r="F136" s="2">
        <v>1443401929151</v>
      </c>
      <c r="G136" s="6">
        <v>10126404</v>
      </c>
      <c r="H136" s="6" t="s">
        <v>42</v>
      </c>
      <c r="I136" s="6" t="s">
        <v>17</v>
      </c>
    </row>
    <row r="137" spans="1:9" ht="18" customHeight="1">
      <c r="A137" s="1" t="s">
        <v>513</v>
      </c>
      <c r="B137" s="9" t="str">
        <f t="shared" si="9"/>
        <v>32구125**</v>
      </c>
      <c r="C137" s="6" t="s">
        <v>167</v>
      </c>
      <c r="D137" s="7" t="s">
        <v>898</v>
      </c>
      <c r="E137" s="10" t="str">
        <f>LEFT(D137,13)</f>
        <v xml:space="preserve">인천광역시 서구 거북로 </v>
      </c>
      <c r="F137" s="2">
        <v>1443401929152</v>
      </c>
      <c r="G137" s="6">
        <v>10126404</v>
      </c>
      <c r="H137" s="6" t="s">
        <v>42</v>
      </c>
      <c r="I137" s="6" t="s">
        <v>16</v>
      </c>
    </row>
    <row r="138" spans="1:9" ht="18" customHeight="1">
      <c r="A138" s="1" t="s">
        <v>514</v>
      </c>
      <c r="B138" s="9" t="str">
        <f t="shared" si="9"/>
        <v>32서929**</v>
      </c>
      <c r="C138" s="6" t="s">
        <v>169</v>
      </c>
      <c r="D138" s="7" t="s">
        <v>899</v>
      </c>
      <c r="E138" s="10" t="str">
        <f>LEFT(D138,12)</f>
        <v>인천광역시 서구 완정로</v>
      </c>
      <c r="F138" s="2">
        <v>1443401929154</v>
      </c>
      <c r="G138" s="6">
        <v>10126404</v>
      </c>
      <c r="H138" s="6" t="s">
        <v>42</v>
      </c>
      <c r="I138" s="6" t="s">
        <v>16</v>
      </c>
    </row>
    <row r="139" spans="1:9" ht="18" customHeight="1">
      <c r="A139" s="1" t="s">
        <v>515</v>
      </c>
      <c r="B139" s="9" t="str">
        <f t="shared" si="9"/>
        <v>41다336**</v>
      </c>
      <c r="C139" s="6" t="s">
        <v>170</v>
      </c>
      <c r="D139" s="7" t="s">
        <v>900</v>
      </c>
      <c r="E139" s="10" t="str">
        <f>LEFT(D139,11)</f>
        <v>인천광역시 서구 염곡</v>
      </c>
      <c r="F139" s="2">
        <v>1443401929155</v>
      </c>
      <c r="G139" s="6">
        <v>10126404</v>
      </c>
      <c r="H139" s="6" t="s">
        <v>42</v>
      </c>
      <c r="I139" s="6" t="s">
        <v>16</v>
      </c>
    </row>
    <row r="140" spans="1:9" ht="18" customHeight="1">
      <c r="A140" s="1" t="s">
        <v>516</v>
      </c>
      <c r="B140" s="9" t="str">
        <f t="shared" si="9"/>
        <v>55러436**</v>
      </c>
      <c r="C140" s="6" t="s">
        <v>168</v>
      </c>
      <c r="D140" s="7" t="s">
        <v>901</v>
      </c>
      <c r="E140" s="10" t="str">
        <f t="shared" ref="E140:E146" si="10">LEFT(D140,12)</f>
        <v>인천광역시 서구 신석로</v>
      </c>
      <c r="F140" s="2">
        <v>1443401929157</v>
      </c>
      <c r="G140" s="6">
        <v>10126404</v>
      </c>
      <c r="H140" s="6" t="s">
        <v>42</v>
      </c>
      <c r="I140" s="6" t="s">
        <v>17</v>
      </c>
    </row>
    <row r="141" spans="1:9" ht="18" customHeight="1">
      <c r="A141" s="1" t="s">
        <v>517</v>
      </c>
      <c r="B141" s="9" t="str">
        <f t="shared" si="9"/>
        <v>61머493**</v>
      </c>
      <c r="C141" s="6" t="s">
        <v>166</v>
      </c>
      <c r="D141" s="7" t="s">
        <v>902</v>
      </c>
      <c r="E141" s="10" t="str">
        <f t="shared" si="10"/>
        <v>인천광역시 서구 경서로</v>
      </c>
      <c r="F141" s="2">
        <v>1443401929158</v>
      </c>
      <c r="G141" s="6">
        <v>10126404</v>
      </c>
      <c r="H141" s="6" t="s">
        <v>42</v>
      </c>
      <c r="I141" s="6" t="s">
        <v>16</v>
      </c>
    </row>
    <row r="142" spans="1:9" ht="18" customHeight="1">
      <c r="A142" s="1" t="s">
        <v>518</v>
      </c>
      <c r="B142" s="9" t="str">
        <f t="shared" si="9"/>
        <v>93우590**</v>
      </c>
      <c r="C142" s="6" t="s">
        <v>165</v>
      </c>
      <c r="D142" s="7" t="s">
        <v>903</v>
      </c>
      <c r="E142" s="10" t="str">
        <f t="shared" si="10"/>
        <v>인천광역시 서구 봉오대</v>
      </c>
      <c r="F142" s="2">
        <v>1443401929162</v>
      </c>
      <c r="G142" s="6">
        <v>10126404</v>
      </c>
      <c r="H142" s="6" t="s">
        <v>42</v>
      </c>
      <c r="I142" s="6" t="s">
        <v>16</v>
      </c>
    </row>
    <row r="143" spans="1:9" ht="18" customHeight="1">
      <c r="A143" s="1" t="s">
        <v>519</v>
      </c>
      <c r="B143" s="9" t="str">
        <f t="shared" si="9"/>
        <v>인천33나1**</v>
      </c>
      <c r="C143" s="6" t="s">
        <v>163</v>
      </c>
      <c r="D143" s="7" t="s">
        <v>904</v>
      </c>
      <c r="E143" s="10" t="str">
        <f t="shared" si="10"/>
        <v>인천광역시 서구 칠천왕</v>
      </c>
      <c r="F143" s="2">
        <v>1443401929164</v>
      </c>
      <c r="G143" s="6">
        <v>10126404</v>
      </c>
      <c r="H143" s="6" t="s">
        <v>42</v>
      </c>
      <c r="I143" s="6" t="s">
        <v>16</v>
      </c>
    </row>
    <row r="144" spans="1:9" ht="18" customHeight="1">
      <c r="A144" s="1" t="s">
        <v>520</v>
      </c>
      <c r="B144" s="9" t="str">
        <f t="shared" si="9"/>
        <v>인천34도7**</v>
      </c>
      <c r="C144" s="6" t="s">
        <v>162</v>
      </c>
      <c r="D144" s="7" t="s">
        <v>905</v>
      </c>
      <c r="E144" s="10" t="str">
        <f t="shared" si="10"/>
        <v>인천광역시 서구 경명대</v>
      </c>
      <c r="F144" s="2">
        <v>1443401929165</v>
      </c>
      <c r="G144" s="6">
        <v>10126404</v>
      </c>
      <c r="H144" s="6" t="s">
        <v>42</v>
      </c>
      <c r="I144" s="6" t="s">
        <v>16</v>
      </c>
    </row>
    <row r="145" spans="1:9" ht="18" customHeight="1">
      <c r="A145" s="1" t="s">
        <v>521</v>
      </c>
      <c r="B145" s="9" t="str">
        <f t="shared" si="9"/>
        <v>01라515**</v>
      </c>
      <c r="C145" s="6" t="s">
        <v>164</v>
      </c>
      <c r="D145" s="7" t="s">
        <v>906</v>
      </c>
      <c r="E145" s="10" t="str">
        <f t="shared" si="10"/>
        <v>인천광역시 서구 백석동</v>
      </c>
      <c r="F145" s="2">
        <v>1443401929166</v>
      </c>
      <c r="G145" s="6">
        <v>10126404</v>
      </c>
      <c r="H145" s="6" t="s">
        <v>42</v>
      </c>
      <c r="I145" s="6" t="s">
        <v>41</v>
      </c>
    </row>
    <row r="146" spans="1:9" ht="18" customHeight="1">
      <c r="A146" s="1" t="s">
        <v>522</v>
      </c>
      <c r="B146" s="9" t="str">
        <f t="shared" si="9"/>
        <v>14러191**</v>
      </c>
      <c r="C146" s="6" t="s">
        <v>159</v>
      </c>
      <c r="D146" s="7" t="s">
        <v>907</v>
      </c>
      <c r="E146" s="10" t="str">
        <f t="shared" si="10"/>
        <v>인천광역시 서구 가현로</v>
      </c>
      <c r="F146" s="2">
        <v>1443401929168</v>
      </c>
      <c r="G146" s="6">
        <v>10126404</v>
      </c>
      <c r="H146" s="6" t="s">
        <v>42</v>
      </c>
      <c r="I146" s="6" t="s">
        <v>16</v>
      </c>
    </row>
    <row r="147" spans="1:9" ht="18" customHeight="1">
      <c r="A147" s="1" t="s">
        <v>523</v>
      </c>
      <c r="B147" s="9" t="str">
        <f t="shared" si="9"/>
        <v>22버402**</v>
      </c>
      <c r="C147" s="6" t="s">
        <v>160</v>
      </c>
      <c r="D147" s="7" t="s">
        <v>908</v>
      </c>
      <c r="E147" s="10" t="str">
        <f>LEFT(D147,13)</f>
        <v>인천광역시 서구 가정로2</v>
      </c>
      <c r="F147" s="2">
        <v>1443401929170</v>
      </c>
      <c r="G147" s="6">
        <v>10126404</v>
      </c>
      <c r="H147" s="6" t="s">
        <v>42</v>
      </c>
      <c r="I147" s="6" t="s">
        <v>17</v>
      </c>
    </row>
    <row r="148" spans="1:9" ht="18" customHeight="1">
      <c r="A148" s="1" t="s">
        <v>524</v>
      </c>
      <c r="B148" s="9" t="str">
        <f t="shared" si="9"/>
        <v>28보331**</v>
      </c>
      <c r="C148" s="6" t="s">
        <v>157</v>
      </c>
      <c r="D148" s="7" t="s">
        <v>909</v>
      </c>
      <c r="E148" s="10" t="str">
        <f>LEFT(D148,12)</f>
        <v>인천광역시 서구 승학로</v>
      </c>
      <c r="F148" s="2">
        <v>1443401929172</v>
      </c>
      <c r="G148" s="6">
        <v>10126404</v>
      </c>
      <c r="H148" s="6" t="s">
        <v>42</v>
      </c>
      <c r="I148" s="6" t="s">
        <v>16</v>
      </c>
    </row>
    <row r="149" spans="1:9" ht="18" customHeight="1">
      <c r="A149" s="1" t="s">
        <v>525</v>
      </c>
      <c r="B149" s="9" t="str">
        <f t="shared" si="9"/>
        <v>30우480**</v>
      </c>
      <c r="C149" s="6" t="s">
        <v>158</v>
      </c>
      <c r="D149" s="7" t="s">
        <v>910</v>
      </c>
      <c r="E149" s="10" t="str">
        <f>LEFT(D149,13)</f>
        <v>인천광역시 서구 원적로4</v>
      </c>
      <c r="F149" s="2">
        <v>1443401929174</v>
      </c>
      <c r="G149" s="6">
        <v>10126404</v>
      </c>
      <c r="H149" s="6" t="s">
        <v>42</v>
      </c>
      <c r="I149" s="6" t="s">
        <v>16</v>
      </c>
    </row>
    <row r="150" spans="1:9" ht="18" customHeight="1">
      <c r="A150" s="1" t="s">
        <v>526</v>
      </c>
      <c r="B150" s="9" t="str">
        <f t="shared" si="9"/>
        <v>36버498**</v>
      </c>
      <c r="C150" s="6" t="s">
        <v>156</v>
      </c>
      <c r="D150" s="7" t="s">
        <v>911</v>
      </c>
      <c r="E150" s="10" t="str">
        <f>LEFT(D150,16)</f>
        <v xml:space="preserve">인천광역시 서구 검암로2번길 </v>
      </c>
      <c r="F150" s="2">
        <v>1443401929176</v>
      </c>
      <c r="G150" s="6">
        <v>10126404</v>
      </c>
      <c r="H150" s="6" t="s">
        <v>42</v>
      </c>
      <c r="I150" s="6" t="s">
        <v>16</v>
      </c>
    </row>
    <row r="151" spans="1:9" ht="18" customHeight="1">
      <c r="A151" s="1" t="s">
        <v>527</v>
      </c>
      <c r="B151" s="9" t="str">
        <f t="shared" si="9"/>
        <v>39구401**</v>
      </c>
      <c r="C151" s="6" t="s">
        <v>150</v>
      </c>
      <c r="D151" s="7" t="s">
        <v>912</v>
      </c>
      <c r="E151" s="10" t="str">
        <f t="shared" ref="E151:E167" si="11">LEFT(D151,12)</f>
        <v>인천광역시 서구 가정로</v>
      </c>
      <c r="F151" s="2">
        <v>1443401929179</v>
      </c>
      <c r="G151" s="6">
        <v>10126404</v>
      </c>
      <c r="H151" s="6" t="s">
        <v>42</v>
      </c>
      <c r="I151" s="6" t="s">
        <v>16</v>
      </c>
    </row>
    <row r="152" spans="1:9" ht="18" customHeight="1">
      <c r="A152" s="1" t="s">
        <v>528</v>
      </c>
      <c r="B152" s="9" t="str">
        <f t="shared" si="9"/>
        <v>45모350**</v>
      </c>
      <c r="C152" s="6" t="s">
        <v>154</v>
      </c>
      <c r="D152" s="7" t="s">
        <v>913</v>
      </c>
      <c r="E152" s="10" t="str">
        <f t="shared" si="11"/>
        <v>인천광역시 서구 불로동</v>
      </c>
      <c r="F152" s="2">
        <v>1443401929180</v>
      </c>
      <c r="G152" s="6">
        <v>10126404</v>
      </c>
      <c r="H152" s="6" t="s">
        <v>42</v>
      </c>
      <c r="I152" s="6" t="s">
        <v>16</v>
      </c>
    </row>
    <row r="153" spans="1:9" ht="18" customHeight="1">
      <c r="A153" s="1" t="s">
        <v>529</v>
      </c>
      <c r="B153" s="9" t="str">
        <f t="shared" si="9"/>
        <v>49마899**</v>
      </c>
      <c r="C153" s="6" t="s">
        <v>155</v>
      </c>
      <c r="D153" s="7" t="s">
        <v>914</v>
      </c>
      <c r="E153" s="10" t="str">
        <f t="shared" si="11"/>
        <v>인천광역시 서구 봉수대</v>
      </c>
      <c r="F153" s="2">
        <v>1443401929181</v>
      </c>
      <c r="G153" s="6">
        <v>10126404</v>
      </c>
      <c r="H153" s="6" t="s">
        <v>42</v>
      </c>
      <c r="I153" s="6" t="s">
        <v>16</v>
      </c>
    </row>
    <row r="154" spans="1:9" ht="18" customHeight="1">
      <c r="A154" s="1" t="s">
        <v>530</v>
      </c>
      <c r="B154" s="9" t="str">
        <f t="shared" si="9"/>
        <v>61소192**</v>
      </c>
      <c r="C154" s="6" t="s">
        <v>153</v>
      </c>
      <c r="D154" s="7" t="s">
        <v>915</v>
      </c>
      <c r="E154" s="10" t="str">
        <f t="shared" si="11"/>
        <v>인천광역시 서구 오류동</v>
      </c>
      <c r="F154" s="2">
        <v>1443401929185</v>
      </c>
      <c r="G154" s="6">
        <v>10126404</v>
      </c>
      <c r="H154" s="6" t="s">
        <v>42</v>
      </c>
      <c r="I154" s="6" t="s">
        <v>16</v>
      </c>
    </row>
    <row r="155" spans="1:9" ht="18" customHeight="1">
      <c r="A155" s="1" t="s">
        <v>531</v>
      </c>
      <c r="B155" s="9" t="str">
        <f t="shared" si="9"/>
        <v>62라467**</v>
      </c>
      <c r="C155" s="6" t="s">
        <v>10</v>
      </c>
      <c r="D155" s="7" t="s">
        <v>916</v>
      </c>
      <c r="E155" s="10" t="str">
        <f t="shared" si="11"/>
        <v>인천광역시 서구 단봉로</v>
      </c>
      <c r="F155" s="2">
        <v>1443401929186</v>
      </c>
      <c r="G155" s="6">
        <v>10126404</v>
      </c>
      <c r="H155" s="6" t="s">
        <v>42</v>
      </c>
      <c r="I155" s="6" t="s">
        <v>41</v>
      </c>
    </row>
    <row r="156" spans="1:9" ht="18" customHeight="1">
      <c r="A156" s="1" t="s">
        <v>532</v>
      </c>
      <c r="B156" s="9" t="str">
        <f t="shared" si="9"/>
        <v>62보571**</v>
      </c>
      <c r="C156" s="6" t="s">
        <v>151</v>
      </c>
      <c r="D156" s="7" t="s">
        <v>917</v>
      </c>
      <c r="E156" s="10" t="str">
        <f t="shared" si="11"/>
        <v>인천광역시 서구 건지로</v>
      </c>
      <c r="F156" s="2">
        <v>1443401929187</v>
      </c>
      <c r="G156" s="6">
        <v>10126404</v>
      </c>
      <c r="H156" s="6" t="s">
        <v>42</v>
      </c>
      <c r="I156" s="6" t="s">
        <v>17</v>
      </c>
    </row>
    <row r="157" spans="1:9" ht="18" customHeight="1">
      <c r="A157" s="1" t="s">
        <v>533</v>
      </c>
      <c r="B157" s="9" t="str">
        <f t="shared" si="9"/>
        <v>63주390**</v>
      </c>
      <c r="C157" s="6" t="s">
        <v>152</v>
      </c>
      <c r="D157" s="7" t="s">
        <v>918</v>
      </c>
      <c r="E157" s="10" t="str">
        <f t="shared" si="11"/>
        <v>인천광역시 서구 신진말</v>
      </c>
      <c r="F157" s="2">
        <v>1443401929188</v>
      </c>
      <c r="G157" s="6">
        <v>10126404</v>
      </c>
      <c r="H157" s="6" t="s">
        <v>42</v>
      </c>
      <c r="I157" s="6" t="s">
        <v>16</v>
      </c>
    </row>
    <row r="158" spans="1:9" ht="18" customHeight="1">
      <c r="A158" s="1" t="s">
        <v>534</v>
      </c>
      <c r="B158" s="9" t="str">
        <f t="shared" si="9"/>
        <v>66가531**</v>
      </c>
      <c r="C158" s="6" t="s">
        <v>185</v>
      </c>
      <c r="D158" s="7" t="s">
        <v>919</v>
      </c>
      <c r="E158" s="10" t="str">
        <f t="shared" si="11"/>
        <v>인천광역시 서구 서곶로</v>
      </c>
      <c r="F158" s="2">
        <v>1443401929189</v>
      </c>
      <c r="G158" s="6">
        <v>10126404</v>
      </c>
      <c r="H158" s="6" t="s">
        <v>42</v>
      </c>
      <c r="I158" s="6" t="s">
        <v>16</v>
      </c>
    </row>
    <row r="159" spans="1:9" ht="18" customHeight="1">
      <c r="A159" s="1" t="s">
        <v>535</v>
      </c>
      <c r="B159" s="9" t="str">
        <f t="shared" si="9"/>
        <v>68소243**</v>
      </c>
      <c r="C159" s="6" t="s">
        <v>149</v>
      </c>
      <c r="D159" s="7" t="s">
        <v>920</v>
      </c>
      <c r="E159" s="10" t="str">
        <f t="shared" si="11"/>
        <v>인천광역시 서구 검단로</v>
      </c>
      <c r="F159" s="2">
        <v>1443401929190</v>
      </c>
      <c r="G159" s="6">
        <v>10126404</v>
      </c>
      <c r="H159" s="6" t="s">
        <v>42</v>
      </c>
      <c r="I159" s="6" t="s">
        <v>16</v>
      </c>
    </row>
    <row r="160" spans="1:9" ht="18" customHeight="1">
      <c r="A160" s="1" t="s">
        <v>536</v>
      </c>
      <c r="B160" s="9" t="str">
        <f t="shared" si="9"/>
        <v>73오444**</v>
      </c>
      <c r="C160" s="6" t="s">
        <v>148</v>
      </c>
      <c r="D160" s="7" t="s">
        <v>921</v>
      </c>
      <c r="E160" s="10" t="str">
        <f t="shared" si="11"/>
        <v>인천광역시 서구 가정로</v>
      </c>
      <c r="F160" s="2">
        <v>1443401929192</v>
      </c>
      <c r="G160" s="6">
        <v>10126404</v>
      </c>
      <c r="H160" s="6" t="s">
        <v>42</v>
      </c>
      <c r="I160" s="6" t="s">
        <v>16</v>
      </c>
    </row>
    <row r="161" spans="1:9" ht="18" customHeight="1">
      <c r="A161" s="1" t="s">
        <v>537</v>
      </c>
      <c r="B161" s="9" t="str">
        <f t="shared" si="9"/>
        <v>81구690**</v>
      </c>
      <c r="C161" s="6" t="s">
        <v>153</v>
      </c>
      <c r="D161" s="7" t="s">
        <v>915</v>
      </c>
      <c r="E161" s="10" t="str">
        <f t="shared" si="11"/>
        <v>인천광역시 서구 오류동</v>
      </c>
      <c r="F161" s="2">
        <v>1443401929193</v>
      </c>
      <c r="G161" s="6">
        <v>10126404</v>
      </c>
      <c r="H161" s="6" t="s">
        <v>42</v>
      </c>
      <c r="I161" s="6" t="s">
        <v>16</v>
      </c>
    </row>
    <row r="162" spans="1:9" ht="18" customHeight="1">
      <c r="A162" s="1" t="s">
        <v>538</v>
      </c>
      <c r="B162" s="9" t="str">
        <f t="shared" si="9"/>
        <v>86어348**</v>
      </c>
      <c r="C162" s="6" t="s">
        <v>160</v>
      </c>
      <c r="D162" s="7" t="s">
        <v>908</v>
      </c>
      <c r="E162" s="10" t="str">
        <f t="shared" si="11"/>
        <v>인천광역시 서구 가정로</v>
      </c>
      <c r="F162" s="2">
        <v>1443401929194</v>
      </c>
      <c r="G162" s="6">
        <v>10126404</v>
      </c>
      <c r="H162" s="6" t="s">
        <v>42</v>
      </c>
      <c r="I162" s="6" t="s">
        <v>17</v>
      </c>
    </row>
    <row r="163" spans="1:9" ht="18" customHeight="1">
      <c r="A163" s="1" t="s">
        <v>539</v>
      </c>
      <c r="B163" s="9" t="str">
        <f t="shared" si="9"/>
        <v>87가536**</v>
      </c>
      <c r="C163" s="6" t="s">
        <v>341</v>
      </c>
      <c r="D163" s="7" t="s">
        <v>922</v>
      </c>
      <c r="E163" s="10" t="str">
        <f t="shared" si="11"/>
        <v>인천광역시 서구 간촌로</v>
      </c>
      <c r="F163" s="2">
        <v>1443401929195</v>
      </c>
      <c r="G163" s="6">
        <v>10126404</v>
      </c>
      <c r="H163" s="6" t="s">
        <v>42</v>
      </c>
      <c r="I163" s="6" t="s">
        <v>16</v>
      </c>
    </row>
    <row r="164" spans="1:9" ht="18" customHeight="1">
      <c r="A164" s="1" t="s">
        <v>540</v>
      </c>
      <c r="B164" s="9" t="str">
        <f t="shared" si="9"/>
        <v>인천14마5**</v>
      </c>
      <c r="C164" s="6" t="s">
        <v>146</v>
      </c>
      <c r="D164" s="7" t="s">
        <v>923</v>
      </c>
      <c r="E164" s="10" t="str">
        <f t="shared" si="11"/>
        <v>인천광역시 서구 건지로</v>
      </c>
      <c r="F164" s="2">
        <v>1443401929198</v>
      </c>
      <c r="G164" s="6">
        <v>10126404</v>
      </c>
      <c r="H164" s="6" t="s">
        <v>42</v>
      </c>
      <c r="I164" s="6" t="s">
        <v>17</v>
      </c>
    </row>
    <row r="165" spans="1:9" ht="18" customHeight="1">
      <c r="A165" s="1" t="s">
        <v>541</v>
      </c>
      <c r="B165" s="9" t="str">
        <f t="shared" si="9"/>
        <v>02도619**</v>
      </c>
      <c r="C165" s="6" t="s">
        <v>14</v>
      </c>
      <c r="D165" s="7" t="s">
        <v>924</v>
      </c>
      <c r="E165" s="10" t="str">
        <f t="shared" si="11"/>
        <v>인천광역시 서구 오류동</v>
      </c>
      <c r="F165" s="2">
        <v>1443401929201</v>
      </c>
      <c r="G165" s="6">
        <v>10126404</v>
      </c>
      <c r="H165" s="6" t="s">
        <v>42</v>
      </c>
      <c r="I165" s="6" t="s">
        <v>7</v>
      </c>
    </row>
    <row r="166" spans="1:9" ht="18" customHeight="1">
      <c r="A166" s="1" t="s">
        <v>542</v>
      </c>
      <c r="B166" s="9" t="str">
        <f t="shared" si="9"/>
        <v>10너897**</v>
      </c>
      <c r="C166" s="6" t="s">
        <v>342</v>
      </c>
      <c r="D166" s="7" t="s">
        <v>925</v>
      </c>
      <c r="E166" s="10" t="str">
        <f t="shared" si="11"/>
        <v>인천광역시 서구 가남로</v>
      </c>
      <c r="F166" s="2">
        <v>1443401929202</v>
      </c>
      <c r="G166" s="6">
        <v>10126404</v>
      </c>
      <c r="H166" s="6" t="s">
        <v>42</v>
      </c>
      <c r="I166" s="6" t="s">
        <v>16</v>
      </c>
    </row>
    <row r="167" spans="1:9" ht="18" customHeight="1">
      <c r="A167" s="1" t="s">
        <v>543</v>
      </c>
      <c r="B167" s="9" t="str">
        <f t="shared" si="9"/>
        <v>22오153**</v>
      </c>
      <c r="C167" s="6" t="s">
        <v>144</v>
      </c>
      <c r="D167" s="7" t="s">
        <v>926</v>
      </c>
      <c r="E167" s="10" t="str">
        <f t="shared" si="11"/>
        <v>인천광역시 서구 완정로</v>
      </c>
      <c r="F167" s="2">
        <v>1443401929203</v>
      </c>
      <c r="G167" s="6">
        <v>10126404</v>
      </c>
      <c r="H167" s="6" t="s">
        <v>42</v>
      </c>
      <c r="I167" s="6" t="s">
        <v>16</v>
      </c>
    </row>
    <row r="168" spans="1:9" ht="18" customHeight="1">
      <c r="A168" s="1" t="s">
        <v>544</v>
      </c>
      <c r="B168" s="9" t="str">
        <f t="shared" si="9"/>
        <v>22저441**</v>
      </c>
      <c r="C168" s="6" t="s">
        <v>145</v>
      </c>
      <c r="D168" s="7" t="s">
        <v>927</v>
      </c>
      <c r="E168" s="10" t="str">
        <f>LEFT(D168,13)</f>
        <v>인천광역시 서구 완정로3</v>
      </c>
      <c r="F168" s="2">
        <v>1443401929204</v>
      </c>
      <c r="G168" s="6">
        <v>10126404</v>
      </c>
      <c r="H168" s="6" t="s">
        <v>42</v>
      </c>
      <c r="I168" s="6" t="s">
        <v>16</v>
      </c>
    </row>
    <row r="169" spans="1:9" ht="18" customHeight="1">
      <c r="A169" s="1" t="s">
        <v>545</v>
      </c>
      <c r="B169" s="9" t="str">
        <f t="shared" si="9"/>
        <v>42우386**</v>
      </c>
      <c r="C169" s="6" t="s">
        <v>343</v>
      </c>
      <c r="D169" s="7" t="s">
        <v>928</v>
      </c>
      <c r="E169" s="10" t="str">
        <f>LEFT(D169,13)</f>
        <v>인천광역시 서구 장고개로</v>
      </c>
      <c r="F169" s="2">
        <v>1443401929206</v>
      </c>
      <c r="G169" s="6">
        <v>10126404</v>
      </c>
      <c r="H169" s="6" t="s">
        <v>42</v>
      </c>
      <c r="I169" s="6" t="s">
        <v>17</v>
      </c>
    </row>
    <row r="170" spans="1:9" ht="18" customHeight="1">
      <c r="A170" s="1" t="s">
        <v>546</v>
      </c>
      <c r="B170" s="9" t="str">
        <f t="shared" si="9"/>
        <v>47고843**</v>
      </c>
      <c r="C170" s="6" t="s">
        <v>330</v>
      </c>
      <c r="D170" s="7" t="s">
        <v>929</v>
      </c>
      <c r="E170" s="10" t="str">
        <f t="shared" ref="E170:E180" si="12">LEFT(D170,12)</f>
        <v>인천광역시 서구 서달로</v>
      </c>
      <c r="F170" s="2">
        <v>1443401929207</v>
      </c>
      <c r="G170" s="6">
        <v>10126404</v>
      </c>
      <c r="H170" s="6" t="s">
        <v>42</v>
      </c>
      <c r="I170" s="6" t="s">
        <v>16</v>
      </c>
    </row>
    <row r="171" spans="1:9" ht="18" customHeight="1">
      <c r="A171" s="1" t="s">
        <v>547</v>
      </c>
      <c r="B171" s="9" t="str">
        <f t="shared" si="9"/>
        <v>58무654**</v>
      </c>
      <c r="C171" s="6" t="s">
        <v>344</v>
      </c>
      <c r="D171" s="7" t="s">
        <v>930</v>
      </c>
      <c r="E171" s="10" t="str">
        <f t="shared" si="12"/>
        <v>인천광역시 서구 염곡로</v>
      </c>
      <c r="F171" s="2">
        <v>1443401929208</v>
      </c>
      <c r="G171" s="6">
        <v>10126404</v>
      </c>
      <c r="H171" s="6" t="s">
        <v>42</v>
      </c>
      <c r="I171" s="6" t="s">
        <v>17</v>
      </c>
    </row>
    <row r="172" spans="1:9" ht="18" customHeight="1">
      <c r="A172" s="1" t="s">
        <v>548</v>
      </c>
      <c r="B172" s="9" t="str">
        <f t="shared" si="9"/>
        <v>인천30러5**</v>
      </c>
      <c r="C172" s="6" t="s">
        <v>25</v>
      </c>
      <c r="D172" s="7" t="s">
        <v>931</v>
      </c>
      <c r="E172" s="10" t="str">
        <f t="shared" si="12"/>
        <v>인천광역시 서구 사렴로</v>
      </c>
      <c r="F172" s="2">
        <v>1443401929209</v>
      </c>
      <c r="G172" s="6">
        <v>10126404</v>
      </c>
      <c r="H172" s="6" t="s">
        <v>42</v>
      </c>
      <c r="I172" s="6" t="s">
        <v>17</v>
      </c>
    </row>
    <row r="173" spans="1:9" ht="18" customHeight="1">
      <c r="A173" s="1" t="s">
        <v>549</v>
      </c>
      <c r="B173" s="9" t="str">
        <f t="shared" si="9"/>
        <v>인천32더7**</v>
      </c>
      <c r="C173" s="6" t="s">
        <v>143</v>
      </c>
      <c r="D173" s="7" t="s">
        <v>798</v>
      </c>
      <c r="E173" s="10" t="str">
        <f t="shared" si="12"/>
        <v>인천광역시 서구 석남동</v>
      </c>
      <c r="F173" s="2">
        <v>1443401929210</v>
      </c>
      <c r="G173" s="6">
        <v>10126404</v>
      </c>
      <c r="H173" s="6" t="s">
        <v>42</v>
      </c>
      <c r="I173" s="6" t="s">
        <v>7</v>
      </c>
    </row>
    <row r="174" spans="1:9" ht="18" customHeight="1">
      <c r="A174" s="1" t="s">
        <v>550</v>
      </c>
      <c r="B174" s="9" t="str">
        <f t="shared" si="9"/>
        <v>인천73노4**</v>
      </c>
      <c r="C174" s="6" t="s">
        <v>141</v>
      </c>
      <c r="D174" s="7" t="s">
        <v>932</v>
      </c>
      <c r="E174" s="10" t="str">
        <f t="shared" si="12"/>
        <v>인천광역시 서구 서달로</v>
      </c>
      <c r="F174" s="2">
        <v>1443401929211</v>
      </c>
      <c r="G174" s="6">
        <v>10126404</v>
      </c>
      <c r="H174" s="6" t="s">
        <v>42</v>
      </c>
      <c r="I174" s="6" t="s">
        <v>16</v>
      </c>
    </row>
    <row r="175" spans="1:9" ht="18" customHeight="1">
      <c r="A175" s="1" t="s">
        <v>551</v>
      </c>
      <c r="B175" s="9" t="str">
        <f t="shared" si="9"/>
        <v>인천서차58**</v>
      </c>
      <c r="C175" s="6" t="s">
        <v>142</v>
      </c>
      <c r="D175" s="7" t="s">
        <v>933</v>
      </c>
      <c r="E175" s="10" t="str">
        <f t="shared" si="12"/>
        <v>인천광역시 서구 심곡로</v>
      </c>
      <c r="F175" s="2">
        <v>1443401929212</v>
      </c>
      <c r="G175" s="6">
        <v>10126404</v>
      </c>
      <c r="H175" s="6" t="s">
        <v>42</v>
      </c>
      <c r="I175" s="6" t="s">
        <v>17</v>
      </c>
    </row>
    <row r="176" spans="1:9" ht="18" customHeight="1">
      <c r="A176" s="1" t="s">
        <v>552</v>
      </c>
      <c r="B176" s="9" t="str">
        <f t="shared" si="9"/>
        <v>03노946**</v>
      </c>
      <c r="C176" s="6" t="s">
        <v>140</v>
      </c>
      <c r="D176" s="7" t="s">
        <v>934</v>
      </c>
      <c r="E176" s="10" t="str">
        <f t="shared" si="12"/>
        <v>인천광역시 서구 당하동</v>
      </c>
      <c r="F176" s="2">
        <v>1443401929214</v>
      </c>
      <c r="G176" s="6">
        <v>10126404</v>
      </c>
      <c r="H176" s="6" t="s">
        <v>42</v>
      </c>
      <c r="I176" s="6" t="s">
        <v>16</v>
      </c>
    </row>
    <row r="177" spans="1:9" ht="18" customHeight="1">
      <c r="A177" s="1" t="s">
        <v>553</v>
      </c>
      <c r="B177" s="9" t="str">
        <f t="shared" si="9"/>
        <v>04노774**</v>
      </c>
      <c r="C177" s="6" t="s">
        <v>139</v>
      </c>
      <c r="D177" s="7" t="s">
        <v>935</v>
      </c>
      <c r="E177" s="10" t="str">
        <f t="shared" si="12"/>
        <v>인천광역시 서구 불로동</v>
      </c>
      <c r="F177" s="2">
        <v>1443401929215</v>
      </c>
      <c r="G177" s="6">
        <v>10126404</v>
      </c>
      <c r="H177" s="6" t="s">
        <v>42</v>
      </c>
      <c r="I177" s="6" t="s">
        <v>16</v>
      </c>
    </row>
    <row r="178" spans="1:9" ht="18" customHeight="1">
      <c r="A178" s="1" t="s">
        <v>554</v>
      </c>
      <c r="B178" s="9" t="str">
        <f t="shared" si="9"/>
        <v>04보705**</v>
      </c>
      <c r="C178" s="6" t="s">
        <v>8</v>
      </c>
      <c r="D178" s="7" t="s">
        <v>936</v>
      </c>
      <c r="E178" s="10" t="str">
        <f t="shared" si="12"/>
        <v>인천광역시 서구 염곡로</v>
      </c>
      <c r="F178" s="2">
        <v>1443401929216</v>
      </c>
      <c r="G178" s="6">
        <v>10126404</v>
      </c>
      <c r="H178" s="6" t="s">
        <v>42</v>
      </c>
      <c r="I178" s="6" t="s">
        <v>17</v>
      </c>
    </row>
    <row r="179" spans="1:9" ht="18" customHeight="1">
      <c r="A179" s="1" t="s">
        <v>555</v>
      </c>
      <c r="B179" s="9" t="str">
        <f t="shared" si="9"/>
        <v>05너581**</v>
      </c>
      <c r="C179" s="6" t="s">
        <v>138</v>
      </c>
      <c r="D179" s="7" t="s">
        <v>937</v>
      </c>
      <c r="E179" s="10" t="str">
        <f t="shared" si="12"/>
        <v>인천광역시 서구 율도로</v>
      </c>
      <c r="F179" s="2">
        <v>1443401929217</v>
      </c>
      <c r="G179" s="6">
        <v>10126404</v>
      </c>
      <c r="H179" s="6" t="s">
        <v>42</v>
      </c>
      <c r="I179" s="6" t="s">
        <v>16</v>
      </c>
    </row>
    <row r="180" spans="1:9" ht="18" customHeight="1">
      <c r="A180" s="1" t="s">
        <v>556</v>
      </c>
      <c r="B180" s="9" t="str">
        <f t="shared" si="9"/>
        <v>10버756**</v>
      </c>
      <c r="C180" s="6" t="s">
        <v>137</v>
      </c>
      <c r="D180" s="7" t="s">
        <v>938</v>
      </c>
      <c r="E180" s="10" t="str">
        <f t="shared" si="12"/>
        <v>인천광역시 서구 원당동</v>
      </c>
      <c r="F180" s="2">
        <v>1443401929218</v>
      </c>
      <c r="G180" s="6">
        <v>10126404</v>
      </c>
      <c r="H180" s="6" t="s">
        <v>42</v>
      </c>
      <c r="I180" s="6" t="s">
        <v>17</v>
      </c>
    </row>
    <row r="181" spans="1:9" ht="18" customHeight="1">
      <c r="A181" s="1" t="s">
        <v>557</v>
      </c>
      <c r="B181" s="9" t="str">
        <f t="shared" si="9"/>
        <v>12더438**</v>
      </c>
      <c r="C181" s="6" t="s">
        <v>21</v>
      </c>
      <c r="D181" s="7" t="s">
        <v>939</v>
      </c>
      <c r="E181" s="10" t="str">
        <f>LEFT(D181,14)</f>
        <v>인천광역시 서구 심곡로24</v>
      </c>
      <c r="F181" s="2">
        <v>1443401929219</v>
      </c>
      <c r="G181" s="6">
        <v>10126404</v>
      </c>
      <c r="H181" s="6" t="s">
        <v>42</v>
      </c>
      <c r="I181" s="6" t="s">
        <v>16</v>
      </c>
    </row>
    <row r="182" spans="1:9" ht="18" customHeight="1">
      <c r="A182" s="1" t="s">
        <v>558</v>
      </c>
      <c r="B182" s="9" t="str">
        <f t="shared" si="9"/>
        <v>16도511**</v>
      </c>
      <c r="C182" s="6" t="s">
        <v>136</v>
      </c>
      <c r="D182" s="7" t="s">
        <v>940</v>
      </c>
      <c r="E182" s="10" t="str">
        <f>LEFT(D182,12)</f>
        <v>인천광역시 서구 가현로</v>
      </c>
      <c r="F182" s="2">
        <v>1443401929220</v>
      </c>
      <c r="G182" s="6">
        <v>10126404</v>
      </c>
      <c r="H182" s="6" t="s">
        <v>42</v>
      </c>
      <c r="I182" s="6" t="s">
        <v>16</v>
      </c>
    </row>
    <row r="183" spans="1:9" ht="18" customHeight="1">
      <c r="A183" s="1" t="s">
        <v>559</v>
      </c>
      <c r="B183" s="9" t="str">
        <f t="shared" si="9"/>
        <v>19구637**</v>
      </c>
      <c r="C183" s="6" t="s">
        <v>135</v>
      </c>
      <c r="D183" s="7" t="s">
        <v>941</v>
      </c>
      <c r="E183" s="10" t="str">
        <f>LEFT(D183,12)</f>
        <v>인천광역시 서구 원당대</v>
      </c>
      <c r="F183" s="2">
        <v>1443401929222</v>
      </c>
      <c r="G183" s="6">
        <v>10126404</v>
      </c>
      <c r="H183" s="6" t="s">
        <v>42</v>
      </c>
      <c r="I183" s="6" t="s">
        <v>41</v>
      </c>
    </row>
    <row r="184" spans="1:9" ht="18" customHeight="1">
      <c r="A184" s="1" t="s">
        <v>560</v>
      </c>
      <c r="B184" s="9" t="str">
        <f t="shared" si="9"/>
        <v>21조621**</v>
      </c>
      <c r="C184" s="6" t="s">
        <v>133</v>
      </c>
      <c r="D184" s="7" t="s">
        <v>942</v>
      </c>
      <c r="E184" s="10" t="str">
        <f>LEFT(D184,12)</f>
        <v>인천광역시 서구 석남로</v>
      </c>
      <c r="F184" s="2">
        <v>1443401929223</v>
      </c>
      <c r="G184" s="6">
        <v>10126404</v>
      </c>
      <c r="H184" s="6" t="s">
        <v>42</v>
      </c>
      <c r="I184" s="6" t="s">
        <v>16</v>
      </c>
    </row>
    <row r="185" spans="1:9" ht="18" customHeight="1">
      <c r="A185" s="1" t="s">
        <v>561</v>
      </c>
      <c r="B185" s="9" t="str">
        <f t="shared" ref="B185:B248" si="13">TEXT(MID(A185,1,6),0)&amp;"**"</f>
        <v>23너768**</v>
      </c>
      <c r="C185" s="6" t="s">
        <v>134</v>
      </c>
      <c r="D185" s="7" t="s">
        <v>943</v>
      </c>
      <c r="E185" s="10" t="str">
        <f>LEFT(D185,12)</f>
        <v>인천광역시 서구 신석로</v>
      </c>
      <c r="F185" s="2">
        <v>1443401929224</v>
      </c>
      <c r="G185" s="6">
        <v>10126404</v>
      </c>
      <c r="H185" s="6" t="s">
        <v>42</v>
      </c>
      <c r="I185" s="6" t="s">
        <v>16</v>
      </c>
    </row>
    <row r="186" spans="1:9" ht="18" customHeight="1">
      <c r="A186" s="1" t="s">
        <v>562</v>
      </c>
      <c r="B186" s="9" t="str">
        <f t="shared" si="13"/>
        <v>25나535**</v>
      </c>
      <c r="C186" s="6" t="s">
        <v>129</v>
      </c>
      <c r="D186" s="7" t="s">
        <v>944</v>
      </c>
      <c r="E186" s="10" t="str">
        <f>LEFT(D186,12)</f>
        <v>인천광역시 서구 가정로</v>
      </c>
      <c r="F186" s="2">
        <v>1443401929226</v>
      </c>
      <c r="G186" s="6">
        <v>10126404</v>
      </c>
      <c r="H186" s="6" t="s">
        <v>42</v>
      </c>
      <c r="I186" s="6" t="s">
        <v>17</v>
      </c>
    </row>
    <row r="187" spans="1:9" ht="18" customHeight="1">
      <c r="A187" s="1" t="s">
        <v>563</v>
      </c>
      <c r="B187" s="9" t="str">
        <f t="shared" si="13"/>
        <v>26루516**</v>
      </c>
      <c r="C187" s="6" t="s">
        <v>132</v>
      </c>
      <c r="D187" s="7" t="s">
        <v>945</v>
      </c>
      <c r="E187" s="10" t="str">
        <f>LEFT(D187,13)</f>
        <v>인천광역시 서구 심곡로9</v>
      </c>
      <c r="F187" s="2">
        <v>1443401929227</v>
      </c>
      <c r="G187" s="6">
        <v>10126404</v>
      </c>
      <c r="H187" s="6" t="s">
        <v>42</v>
      </c>
      <c r="I187" s="6" t="s">
        <v>17</v>
      </c>
    </row>
    <row r="188" spans="1:9" ht="18" customHeight="1">
      <c r="A188" s="1" t="s">
        <v>564</v>
      </c>
      <c r="B188" s="9" t="str">
        <f t="shared" si="13"/>
        <v>28러893**</v>
      </c>
      <c r="C188" s="6" t="s">
        <v>131</v>
      </c>
      <c r="D188" s="7" t="s">
        <v>946</v>
      </c>
      <c r="E188" s="10" t="str">
        <f>LEFT(D188,13)</f>
        <v>인천광역시 서구 가정로1</v>
      </c>
      <c r="F188" s="2">
        <v>1443401929228</v>
      </c>
      <c r="G188" s="6">
        <v>10126404</v>
      </c>
      <c r="H188" s="6" t="s">
        <v>42</v>
      </c>
      <c r="I188" s="6" t="s">
        <v>17</v>
      </c>
    </row>
    <row r="189" spans="1:9" ht="18" customHeight="1">
      <c r="A189" s="1" t="s">
        <v>565</v>
      </c>
      <c r="B189" s="9" t="str">
        <f t="shared" si="13"/>
        <v>34로759**</v>
      </c>
      <c r="C189" s="6" t="s">
        <v>13</v>
      </c>
      <c r="D189" s="7" t="s">
        <v>947</v>
      </c>
      <c r="E189" s="10" t="str">
        <f t="shared" ref="E189:E215" si="14">LEFT(D189,12)</f>
        <v>인천광역시 서구 백범로</v>
      </c>
      <c r="F189" s="2">
        <v>1443401929229</v>
      </c>
      <c r="G189" s="6">
        <v>10126404</v>
      </c>
      <c r="H189" s="6" t="s">
        <v>42</v>
      </c>
      <c r="I189" s="6" t="s">
        <v>17</v>
      </c>
    </row>
    <row r="190" spans="1:9" ht="18" customHeight="1">
      <c r="A190" s="1" t="s">
        <v>566</v>
      </c>
      <c r="B190" s="9" t="str">
        <f t="shared" si="13"/>
        <v>36다637**</v>
      </c>
      <c r="C190" s="6" t="s">
        <v>345</v>
      </c>
      <c r="D190" s="7" t="s">
        <v>948</v>
      </c>
      <c r="E190" s="10" t="str">
        <f t="shared" si="14"/>
        <v>인천광역시 서구 봉수대</v>
      </c>
      <c r="F190" s="2">
        <v>1443401929230</v>
      </c>
      <c r="G190" s="6">
        <v>10126404</v>
      </c>
      <c r="H190" s="6" t="s">
        <v>42</v>
      </c>
      <c r="I190" s="6" t="s">
        <v>17</v>
      </c>
    </row>
    <row r="191" spans="1:9" ht="18" customHeight="1">
      <c r="A191" s="1" t="s">
        <v>567</v>
      </c>
      <c r="B191" s="9" t="str">
        <f t="shared" si="13"/>
        <v>39주232**</v>
      </c>
      <c r="C191" s="6" t="s">
        <v>130</v>
      </c>
      <c r="D191" s="7" t="s">
        <v>949</v>
      </c>
      <c r="E191" s="10" t="str">
        <f t="shared" si="14"/>
        <v>인천광역시 서구 청라라</v>
      </c>
      <c r="F191" s="2">
        <v>1443401929231</v>
      </c>
      <c r="G191" s="6">
        <v>10126404</v>
      </c>
      <c r="H191" s="6" t="s">
        <v>42</v>
      </c>
      <c r="I191" s="6" t="s">
        <v>16</v>
      </c>
    </row>
    <row r="192" spans="1:9" ht="18" customHeight="1">
      <c r="A192" s="1" t="s">
        <v>568</v>
      </c>
      <c r="B192" s="9" t="str">
        <f t="shared" si="13"/>
        <v>45나142**</v>
      </c>
      <c r="C192" s="6" t="s">
        <v>346</v>
      </c>
      <c r="D192" s="7" t="s">
        <v>950</v>
      </c>
      <c r="E192" s="10" t="str">
        <f t="shared" si="14"/>
        <v>인천광역시 서구 가현로</v>
      </c>
      <c r="F192" s="2">
        <v>1443401929232</v>
      </c>
      <c r="G192" s="6">
        <v>10126404</v>
      </c>
      <c r="H192" s="6" t="s">
        <v>42</v>
      </c>
      <c r="I192" s="6" t="s">
        <v>16</v>
      </c>
    </row>
    <row r="193" spans="1:9" ht="18" customHeight="1">
      <c r="A193" s="1" t="s">
        <v>569</v>
      </c>
      <c r="B193" s="9" t="str">
        <f t="shared" si="13"/>
        <v>48보452**</v>
      </c>
      <c r="C193" s="6" t="s">
        <v>333</v>
      </c>
      <c r="D193" s="7" t="s">
        <v>951</v>
      </c>
      <c r="E193" s="10" t="str">
        <f t="shared" si="14"/>
        <v>인천광역시 서구 가정로</v>
      </c>
      <c r="F193" s="2">
        <v>1443401929233</v>
      </c>
      <c r="G193" s="6">
        <v>10126404</v>
      </c>
      <c r="H193" s="6" t="s">
        <v>42</v>
      </c>
      <c r="I193" s="6" t="s">
        <v>16</v>
      </c>
    </row>
    <row r="194" spans="1:9" ht="18" customHeight="1">
      <c r="A194" s="1" t="s">
        <v>570</v>
      </c>
      <c r="B194" s="9" t="str">
        <f t="shared" si="13"/>
        <v>61머473**</v>
      </c>
      <c r="C194" s="6" t="s">
        <v>347</v>
      </c>
      <c r="D194" s="7" t="s">
        <v>952</v>
      </c>
      <c r="E194" s="10" t="str">
        <f t="shared" si="14"/>
        <v>인천광역시 서구 왕길동</v>
      </c>
      <c r="F194" s="2">
        <v>1443401929235</v>
      </c>
      <c r="G194" s="6">
        <v>10126404</v>
      </c>
      <c r="H194" s="6" t="s">
        <v>42</v>
      </c>
      <c r="I194" s="6" t="s">
        <v>16</v>
      </c>
    </row>
    <row r="195" spans="1:9" ht="18" customHeight="1">
      <c r="A195" s="1" t="s">
        <v>571</v>
      </c>
      <c r="B195" s="9" t="str">
        <f t="shared" si="13"/>
        <v>80주134**</v>
      </c>
      <c r="C195" s="6" t="s">
        <v>128</v>
      </c>
      <c r="D195" s="7" t="s">
        <v>953</v>
      </c>
      <c r="E195" s="10" t="str">
        <f t="shared" si="14"/>
        <v>인천광역시 서구 신석로</v>
      </c>
      <c r="F195" s="2">
        <v>1443401929236</v>
      </c>
      <c r="G195" s="6">
        <v>10126404</v>
      </c>
      <c r="H195" s="6" t="s">
        <v>42</v>
      </c>
      <c r="I195" s="6" t="s">
        <v>16</v>
      </c>
    </row>
    <row r="196" spans="1:9" ht="18" customHeight="1">
      <c r="A196" s="1" t="s">
        <v>572</v>
      </c>
      <c r="B196" s="9" t="str">
        <f t="shared" si="13"/>
        <v>86라702**</v>
      </c>
      <c r="C196" s="6" t="s">
        <v>127</v>
      </c>
      <c r="D196" s="7" t="s">
        <v>954</v>
      </c>
      <c r="E196" s="10" t="str">
        <f t="shared" si="14"/>
        <v>인천광역시 서구 가경주</v>
      </c>
      <c r="F196" s="2">
        <v>1443401929238</v>
      </c>
      <c r="G196" s="6">
        <v>10126404</v>
      </c>
      <c r="H196" s="6" t="s">
        <v>42</v>
      </c>
      <c r="I196" s="6" t="s">
        <v>16</v>
      </c>
    </row>
    <row r="197" spans="1:9" ht="18" customHeight="1">
      <c r="A197" s="1" t="s">
        <v>573</v>
      </c>
      <c r="B197" s="9" t="str">
        <f t="shared" si="13"/>
        <v>86보676**</v>
      </c>
      <c r="C197" s="6" t="s">
        <v>139</v>
      </c>
      <c r="D197" s="7" t="s">
        <v>935</v>
      </c>
      <c r="E197" s="10" t="str">
        <f t="shared" si="14"/>
        <v>인천광역시 서구 불로동</v>
      </c>
      <c r="F197" s="2">
        <v>1443401929239</v>
      </c>
      <c r="G197" s="6">
        <v>10126404</v>
      </c>
      <c r="H197" s="6" t="s">
        <v>42</v>
      </c>
      <c r="I197" s="6" t="s">
        <v>16</v>
      </c>
    </row>
    <row r="198" spans="1:9" ht="18" customHeight="1">
      <c r="A198" s="1" t="s">
        <v>574</v>
      </c>
      <c r="B198" s="9" t="str">
        <f t="shared" si="13"/>
        <v>86주545**</v>
      </c>
      <c r="C198" s="6" t="s">
        <v>137</v>
      </c>
      <c r="D198" s="7" t="s">
        <v>938</v>
      </c>
      <c r="E198" s="10" t="str">
        <f t="shared" si="14"/>
        <v>인천광역시 서구 원당동</v>
      </c>
      <c r="F198" s="2">
        <v>1443401929240</v>
      </c>
      <c r="G198" s="6">
        <v>10126404</v>
      </c>
      <c r="H198" s="6" t="s">
        <v>42</v>
      </c>
      <c r="I198" s="6" t="s">
        <v>17</v>
      </c>
    </row>
    <row r="199" spans="1:9" ht="18" customHeight="1">
      <c r="A199" s="1" t="s">
        <v>575</v>
      </c>
      <c r="B199" s="9" t="str">
        <f t="shared" si="13"/>
        <v>87나123**</v>
      </c>
      <c r="C199" s="6" t="s">
        <v>126</v>
      </c>
      <c r="D199" s="7" t="s">
        <v>955</v>
      </c>
      <c r="E199" s="10" t="str">
        <f t="shared" si="14"/>
        <v>인천광역시 서구 서달로</v>
      </c>
      <c r="F199" s="2">
        <v>1443401929242</v>
      </c>
      <c r="G199" s="6">
        <v>10126404</v>
      </c>
      <c r="H199" s="6" t="s">
        <v>42</v>
      </c>
      <c r="I199" s="6" t="s">
        <v>16</v>
      </c>
    </row>
    <row r="200" spans="1:9" ht="18" customHeight="1">
      <c r="A200" s="1" t="s">
        <v>576</v>
      </c>
      <c r="B200" s="9" t="str">
        <f t="shared" si="13"/>
        <v>91나137**</v>
      </c>
      <c r="C200" s="6" t="s">
        <v>124</v>
      </c>
      <c r="D200" s="7" t="s">
        <v>956</v>
      </c>
      <c r="E200" s="10" t="str">
        <f t="shared" si="14"/>
        <v>인천광역시 서구 심곡로</v>
      </c>
      <c r="F200" s="2">
        <v>1443401929243</v>
      </c>
      <c r="G200" s="6">
        <v>10126404</v>
      </c>
      <c r="H200" s="6" t="s">
        <v>42</v>
      </c>
      <c r="I200" s="6" t="s">
        <v>41</v>
      </c>
    </row>
    <row r="201" spans="1:9" ht="18" customHeight="1">
      <c r="A201" s="1" t="s">
        <v>577</v>
      </c>
      <c r="B201" s="9" t="str">
        <f t="shared" si="13"/>
        <v>94머987**</v>
      </c>
      <c r="C201" s="6" t="s">
        <v>125</v>
      </c>
      <c r="D201" s="7" t="s">
        <v>957</v>
      </c>
      <c r="E201" s="10" t="str">
        <f t="shared" si="14"/>
        <v>인천광역시 서구 가정로</v>
      </c>
      <c r="F201" s="2">
        <v>1443401929244</v>
      </c>
      <c r="G201" s="6">
        <v>10126404</v>
      </c>
      <c r="H201" s="6" t="s">
        <v>42</v>
      </c>
      <c r="I201" s="6" t="s">
        <v>16</v>
      </c>
    </row>
    <row r="202" spans="1:9" ht="18" customHeight="1">
      <c r="A202" s="1" t="s">
        <v>578</v>
      </c>
      <c r="B202" s="9" t="str">
        <f t="shared" si="13"/>
        <v>인천30두6**</v>
      </c>
      <c r="C202" s="6" t="s">
        <v>126</v>
      </c>
      <c r="D202" s="7" t="s">
        <v>955</v>
      </c>
      <c r="E202" s="10" t="str">
        <f t="shared" si="14"/>
        <v>인천광역시 서구 서달로</v>
      </c>
      <c r="F202" s="2">
        <v>1443401929245</v>
      </c>
      <c r="G202" s="6">
        <v>10126404</v>
      </c>
      <c r="H202" s="6" t="s">
        <v>42</v>
      </c>
      <c r="I202" s="6" t="s">
        <v>16</v>
      </c>
    </row>
    <row r="203" spans="1:9" ht="18" customHeight="1">
      <c r="A203" s="1" t="s">
        <v>579</v>
      </c>
      <c r="B203" s="9" t="str">
        <f t="shared" si="13"/>
        <v>인천31무5**</v>
      </c>
      <c r="C203" s="6" t="s">
        <v>348</v>
      </c>
      <c r="D203" s="7" t="s">
        <v>958</v>
      </c>
      <c r="E203" s="10" t="str">
        <f t="shared" si="14"/>
        <v>인천광역시 서구 봉수대</v>
      </c>
      <c r="F203" s="2">
        <v>1443401929246</v>
      </c>
      <c r="G203" s="6">
        <v>10126404</v>
      </c>
      <c r="H203" s="6" t="s">
        <v>42</v>
      </c>
      <c r="I203" s="6" t="s">
        <v>17</v>
      </c>
    </row>
    <row r="204" spans="1:9" ht="18" customHeight="1">
      <c r="A204" s="1" t="s">
        <v>580</v>
      </c>
      <c r="B204" s="9" t="str">
        <f t="shared" si="13"/>
        <v>인천60가1**</v>
      </c>
      <c r="C204" s="6" t="s">
        <v>122</v>
      </c>
      <c r="D204" s="7" t="s">
        <v>959</v>
      </c>
      <c r="E204" s="10" t="str">
        <f t="shared" si="14"/>
        <v>인천광역시 서구 금곡동</v>
      </c>
      <c r="F204" s="2">
        <v>1443401929247</v>
      </c>
      <c r="G204" s="6">
        <v>10126404</v>
      </c>
      <c r="H204" s="6" t="s">
        <v>42</v>
      </c>
      <c r="I204" s="6" t="s">
        <v>16</v>
      </c>
    </row>
    <row r="205" spans="1:9" ht="18" customHeight="1">
      <c r="A205" s="1" t="s">
        <v>581</v>
      </c>
      <c r="B205" s="9" t="str">
        <f t="shared" si="13"/>
        <v>인천70나7**</v>
      </c>
      <c r="C205" s="6" t="s">
        <v>123</v>
      </c>
      <c r="D205" s="7" t="s">
        <v>960</v>
      </c>
      <c r="E205" s="10" t="str">
        <f t="shared" si="14"/>
        <v>인천광역시 서구 서달로</v>
      </c>
      <c r="F205" s="2">
        <v>1443401929248</v>
      </c>
      <c r="G205" s="6">
        <v>10126404</v>
      </c>
      <c r="H205" s="6" t="s">
        <v>42</v>
      </c>
      <c r="I205" s="6" t="s">
        <v>16</v>
      </c>
    </row>
    <row r="206" spans="1:9" ht="18" customHeight="1">
      <c r="A206" s="1" t="s">
        <v>582</v>
      </c>
      <c r="B206" s="9" t="str">
        <f t="shared" si="13"/>
        <v>인천72다6**</v>
      </c>
      <c r="C206" s="6" t="s">
        <v>20</v>
      </c>
      <c r="D206" s="7" t="s">
        <v>961</v>
      </c>
      <c r="E206" s="10" t="str">
        <f t="shared" si="14"/>
        <v>인천광역시 서구 금곡동</v>
      </c>
      <c r="F206" s="2">
        <v>1443401929249</v>
      </c>
      <c r="G206" s="6">
        <v>10126404</v>
      </c>
      <c r="H206" s="6" t="s">
        <v>42</v>
      </c>
      <c r="I206" s="6" t="s">
        <v>17</v>
      </c>
    </row>
    <row r="207" spans="1:9" ht="18" customHeight="1">
      <c r="A207" s="1" t="s">
        <v>583</v>
      </c>
      <c r="B207" s="9" t="str">
        <f t="shared" si="13"/>
        <v>인천73노8**</v>
      </c>
      <c r="C207" s="6" t="s">
        <v>120</v>
      </c>
      <c r="D207" s="7" t="s">
        <v>962</v>
      </c>
      <c r="E207" s="10" t="str">
        <f t="shared" si="14"/>
        <v>인천광역시 서구 길주로</v>
      </c>
      <c r="F207" s="2">
        <v>1443401929250</v>
      </c>
      <c r="G207" s="6">
        <v>10126404</v>
      </c>
      <c r="H207" s="6" t="s">
        <v>42</v>
      </c>
      <c r="I207" s="6" t="s">
        <v>17</v>
      </c>
    </row>
    <row r="208" spans="1:9" ht="18" customHeight="1">
      <c r="A208" s="1" t="s">
        <v>584</v>
      </c>
      <c r="B208" s="9" t="str">
        <f t="shared" si="13"/>
        <v>인천80너8**</v>
      </c>
      <c r="C208" s="6" t="s">
        <v>19</v>
      </c>
      <c r="D208" s="7" t="s">
        <v>798</v>
      </c>
      <c r="E208" s="10" t="str">
        <f t="shared" si="14"/>
        <v>인천광역시 서구 석남동</v>
      </c>
      <c r="F208" s="2">
        <v>1443401929251</v>
      </c>
      <c r="G208" s="6">
        <v>10126404</v>
      </c>
      <c r="H208" s="6" t="s">
        <v>42</v>
      </c>
      <c r="I208" s="6" t="s">
        <v>7</v>
      </c>
    </row>
    <row r="209" spans="1:9" ht="18" customHeight="1">
      <c r="A209" s="1" t="s">
        <v>585</v>
      </c>
      <c r="B209" s="9" t="str">
        <f t="shared" si="13"/>
        <v>인천81마3**</v>
      </c>
      <c r="C209" s="6" t="s">
        <v>349</v>
      </c>
      <c r="D209" s="7" t="s">
        <v>963</v>
      </c>
      <c r="E209" s="10" t="str">
        <f t="shared" si="14"/>
        <v>인천광역시 서구 왕길동</v>
      </c>
      <c r="F209" s="2">
        <v>1443401929252</v>
      </c>
      <c r="G209" s="6">
        <v>10126404</v>
      </c>
      <c r="H209" s="6" t="s">
        <v>42</v>
      </c>
      <c r="I209" s="6" t="s">
        <v>7</v>
      </c>
    </row>
    <row r="210" spans="1:9" ht="18" customHeight="1">
      <c r="A210" s="1" t="s">
        <v>586</v>
      </c>
      <c r="B210" s="9" t="str">
        <f t="shared" si="13"/>
        <v>04소168**</v>
      </c>
      <c r="C210" s="6" t="s">
        <v>121</v>
      </c>
      <c r="D210" s="7" t="s">
        <v>964</v>
      </c>
      <c r="E210" s="10" t="str">
        <f t="shared" si="14"/>
        <v>인천광역시 서구 원당대</v>
      </c>
      <c r="F210" s="2">
        <v>1443401929254</v>
      </c>
      <c r="G210" s="6">
        <v>10126404</v>
      </c>
      <c r="H210" s="6" t="s">
        <v>42</v>
      </c>
      <c r="I210" s="6" t="s">
        <v>17</v>
      </c>
    </row>
    <row r="211" spans="1:9" ht="18" customHeight="1">
      <c r="A211" s="1" t="s">
        <v>587</v>
      </c>
      <c r="B211" s="9" t="str">
        <f t="shared" si="13"/>
        <v>07너114**</v>
      </c>
      <c r="C211" s="6" t="s">
        <v>335</v>
      </c>
      <c r="D211" s="7" t="s">
        <v>965</v>
      </c>
      <c r="E211" s="10" t="str">
        <f t="shared" si="14"/>
        <v>인천광역시 서구 새오개</v>
      </c>
      <c r="F211" s="2">
        <v>1443401929255</v>
      </c>
      <c r="G211" s="6">
        <v>10126404</v>
      </c>
      <c r="H211" s="6" t="s">
        <v>42</v>
      </c>
      <c r="I211" s="6" t="s">
        <v>16</v>
      </c>
    </row>
    <row r="212" spans="1:9" ht="18" customHeight="1">
      <c r="A212" s="1" t="s">
        <v>588</v>
      </c>
      <c r="B212" s="9" t="str">
        <f t="shared" si="13"/>
        <v>11너631**</v>
      </c>
      <c r="C212" s="6" t="s">
        <v>119</v>
      </c>
      <c r="D212" s="7" t="s">
        <v>966</v>
      </c>
      <c r="E212" s="10" t="str">
        <f t="shared" si="14"/>
        <v>인천광역시 서구 경서로</v>
      </c>
      <c r="F212" s="2">
        <v>1443401929256</v>
      </c>
      <c r="G212" s="6">
        <v>10126404</v>
      </c>
      <c r="H212" s="6" t="s">
        <v>42</v>
      </c>
      <c r="I212" s="6" t="s">
        <v>17</v>
      </c>
    </row>
    <row r="213" spans="1:9" ht="18" customHeight="1">
      <c r="A213" s="1" t="s">
        <v>589</v>
      </c>
      <c r="B213" s="9" t="str">
        <f t="shared" si="13"/>
        <v>28러175**</v>
      </c>
      <c r="C213" s="6" t="s">
        <v>107</v>
      </c>
      <c r="D213" s="7" t="s">
        <v>967</v>
      </c>
      <c r="E213" s="10" t="str">
        <f t="shared" si="14"/>
        <v>인천광역시 서구 승학로</v>
      </c>
      <c r="F213" s="2">
        <v>1443401929258</v>
      </c>
      <c r="G213" s="6">
        <v>10126404</v>
      </c>
      <c r="H213" s="6" t="s">
        <v>42</v>
      </c>
      <c r="I213" s="6" t="s">
        <v>16</v>
      </c>
    </row>
    <row r="214" spans="1:9" ht="18" customHeight="1">
      <c r="A214" s="1" t="s">
        <v>590</v>
      </c>
      <c r="B214" s="9" t="str">
        <f t="shared" si="13"/>
        <v>32무416**</v>
      </c>
      <c r="C214" s="6" t="s">
        <v>108</v>
      </c>
      <c r="D214" s="7" t="s">
        <v>968</v>
      </c>
      <c r="E214" s="10" t="str">
        <f t="shared" si="14"/>
        <v>인천광역시 서구 서달로</v>
      </c>
      <c r="F214" s="2">
        <v>1443401929259</v>
      </c>
      <c r="G214" s="6">
        <v>10126404</v>
      </c>
      <c r="H214" s="6" t="s">
        <v>42</v>
      </c>
      <c r="I214" s="6" t="s">
        <v>16</v>
      </c>
    </row>
    <row r="215" spans="1:9" ht="18" customHeight="1">
      <c r="A215" s="1" t="s">
        <v>591</v>
      </c>
      <c r="B215" s="9" t="str">
        <f t="shared" si="13"/>
        <v>56너102**</v>
      </c>
      <c r="C215" s="6" t="s">
        <v>350</v>
      </c>
      <c r="D215" s="7" t="s">
        <v>969</v>
      </c>
      <c r="E215" s="10" t="str">
        <f t="shared" si="14"/>
        <v>인천광역시 서구 로봇랜</v>
      </c>
      <c r="F215" s="2">
        <v>1443401929261</v>
      </c>
      <c r="G215" s="6">
        <v>10126404</v>
      </c>
      <c r="H215" s="6" t="s">
        <v>42</v>
      </c>
      <c r="I215" s="6" t="s">
        <v>17</v>
      </c>
    </row>
    <row r="216" spans="1:9" ht="18" customHeight="1">
      <c r="A216" s="1" t="s">
        <v>592</v>
      </c>
      <c r="B216" s="9" t="str">
        <f t="shared" si="13"/>
        <v>58저109**</v>
      </c>
      <c r="C216" s="6" t="s">
        <v>106</v>
      </c>
      <c r="D216" s="7" t="s">
        <v>970</v>
      </c>
      <c r="E216" s="10" t="str">
        <f>LEFT(D216,13)</f>
        <v>인천광역시 서구 승학로5</v>
      </c>
      <c r="F216" s="2">
        <v>1443401929262</v>
      </c>
      <c r="G216" s="6">
        <v>10126404</v>
      </c>
      <c r="H216" s="6" t="s">
        <v>42</v>
      </c>
      <c r="I216" s="6" t="s">
        <v>17</v>
      </c>
    </row>
    <row r="217" spans="1:9" ht="18" customHeight="1">
      <c r="A217" s="1" t="s">
        <v>593</v>
      </c>
      <c r="B217" s="9" t="str">
        <f t="shared" si="13"/>
        <v>60구534**</v>
      </c>
      <c r="C217" s="6" t="s">
        <v>351</v>
      </c>
      <c r="D217" s="7" t="s">
        <v>971</v>
      </c>
      <c r="E217" s="10" t="str">
        <f>LEFT(D217,12)</f>
        <v>인천광역시 서구 백범로</v>
      </c>
      <c r="F217" s="2">
        <v>1443401929263</v>
      </c>
      <c r="G217" s="6">
        <v>10126404</v>
      </c>
      <c r="H217" s="6" t="s">
        <v>42</v>
      </c>
      <c r="I217" s="6" t="s">
        <v>17</v>
      </c>
    </row>
    <row r="218" spans="1:9" ht="18" customHeight="1">
      <c r="A218" s="1" t="s">
        <v>594</v>
      </c>
      <c r="B218" s="9" t="str">
        <f t="shared" si="13"/>
        <v>80수634**</v>
      </c>
      <c r="C218" s="6" t="s">
        <v>105</v>
      </c>
      <c r="D218" s="7" t="s">
        <v>972</v>
      </c>
      <c r="E218" s="10" t="str">
        <f>LEFT(D218,12)</f>
        <v>인천광역시 서구 서달로</v>
      </c>
      <c r="F218" s="2">
        <v>1443401929265</v>
      </c>
      <c r="G218" s="6">
        <v>10126404</v>
      </c>
      <c r="H218" s="6" t="s">
        <v>42</v>
      </c>
      <c r="I218" s="6" t="s">
        <v>16</v>
      </c>
    </row>
    <row r="219" spans="1:9" ht="18" customHeight="1">
      <c r="A219" s="1" t="s">
        <v>595</v>
      </c>
      <c r="B219" s="9" t="str">
        <f t="shared" si="13"/>
        <v>86머243**</v>
      </c>
      <c r="C219" s="6" t="s">
        <v>104</v>
      </c>
      <c r="D219" s="7" t="s">
        <v>973</v>
      </c>
      <c r="E219" s="10" t="str">
        <f>LEFT(D219,12)</f>
        <v>인천광역시 서구 서곶로</v>
      </c>
      <c r="F219" s="2">
        <v>1443401929266</v>
      </c>
      <c r="G219" s="6">
        <v>10126404</v>
      </c>
      <c r="H219" s="6" t="s">
        <v>42</v>
      </c>
      <c r="I219" s="6" t="s">
        <v>16</v>
      </c>
    </row>
    <row r="220" spans="1:9" ht="18" customHeight="1">
      <c r="A220" s="1" t="s">
        <v>596</v>
      </c>
      <c r="B220" s="9" t="str">
        <f t="shared" si="13"/>
        <v>88마299**</v>
      </c>
      <c r="C220" s="6" t="s">
        <v>102</v>
      </c>
      <c r="D220" s="7" t="s">
        <v>974</v>
      </c>
      <c r="E220" s="10" t="str">
        <f>LEFT(D220,13)</f>
        <v>인천광역시 서구 승학로5</v>
      </c>
      <c r="F220" s="2">
        <v>1443401929267</v>
      </c>
      <c r="G220" s="6">
        <v>10126404</v>
      </c>
      <c r="H220" s="6" t="s">
        <v>42</v>
      </c>
      <c r="I220" s="6" t="s">
        <v>16</v>
      </c>
    </row>
    <row r="221" spans="1:9" ht="18" customHeight="1">
      <c r="A221" s="1" t="s">
        <v>597</v>
      </c>
      <c r="B221" s="9" t="str">
        <f t="shared" si="13"/>
        <v>89로259**</v>
      </c>
      <c r="C221" s="6" t="s">
        <v>352</v>
      </c>
      <c r="D221" s="7" t="s">
        <v>975</v>
      </c>
      <c r="E221" s="10" t="str">
        <f t="shared" ref="E221:E230" si="15">LEFT(D221,12)</f>
        <v>인천광역시 서구 금곡동</v>
      </c>
      <c r="F221" s="2">
        <v>1443401929268</v>
      </c>
      <c r="G221" s="6">
        <v>10126404</v>
      </c>
      <c r="H221" s="6" t="s">
        <v>42</v>
      </c>
      <c r="I221" s="6" t="s">
        <v>17</v>
      </c>
    </row>
    <row r="222" spans="1:9" ht="18" customHeight="1">
      <c r="A222" s="1" t="s">
        <v>598</v>
      </c>
      <c r="B222" s="9" t="str">
        <f t="shared" si="13"/>
        <v>92나510**</v>
      </c>
      <c r="C222" s="6" t="s">
        <v>103</v>
      </c>
      <c r="D222" s="7" t="s">
        <v>976</v>
      </c>
      <c r="E222" s="10" t="str">
        <f t="shared" si="15"/>
        <v>인천광역시 서구 신석로</v>
      </c>
      <c r="F222" s="2">
        <v>1443401929269</v>
      </c>
      <c r="G222" s="6">
        <v>10126404</v>
      </c>
      <c r="H222" s="6" t="s">
        <v>42</v>
      </c>
      <c r="I222" s="6" t="s">
        <v>16</v>
      </c>
    </row>
    <row r="223" spans="1:9" ht="18" customHeight="1">
      <c r="A223" s="1" t="s">
        <v>599</v>
      </c>
      <c r="B223" s="9" t="str">
        <f t="shared" si="13"/>
        <v>인천30노7**</v>
      </c>
      <c r="C223" s="6" t="s">
        <v>336</v>
      </c>
      <c r="D223" s="7" t="s">
        <v>977</v>
      </c>
      <c r="E223" s="10" t="str">
        <f t="shared" si="15"/>
        <v>인천광역시 서구 경서로</v>
      </c>
      <c r="F223" s="2">
        <v>1443401929271</v>
      </c>
      <c r="G223" s="6">
        <v>10126404</v>
      </c>
      <c r="H223" s="6" t="s">
        <v>42</v>
      </c>
      <c r="I223" s="6" t="s">
        <v>16</v>
      </c>
    </row>
    <row r="224" spans="1:9" ht="18" customHeight="1">
      <c r="A224" s="1" t="s">
        <v>600</v>
      </c>
      <c r="B224" s="9" t="str">
        <f t="shared" si="13"/>
        <v>인천35마7**</v>
      </c>
      <c r="C224" s="6" t="s">
        <v>337</v>
      </c>
      <c r="D224" s="7" t="s">
        <v>978</v>
      </c>
      <c r="E224" s="10" t="str">
        <f t="shared" si="15"/>
        <v>인천광역시 서구 길주로</v>
      </c>
      <c r="F224" s="2">
        <v>1443401929273</v>
      </c>
      <c r="G224" s="6">
        <v>10126404</v>
      </c>
      <c r="H224" s="6" t="s">
        <v>42</v>
      </c>
      <c r="I224" s="6" t="s">
        <v>16</v>
      </c>
    </row>
    <row r="225" spans="1:9" ht="18" customHeight="1">
      <c r="A225" s="1" t="s">
        <v>601</v>
      </c>
      <c r="B225" s="9" t="str">
        <f t="shared" si="13"/>
        <v>인천73노2**</v>
      </c>
      <c r="C225" s="6" t="s">
        <v>100</v>
      </c>
      <c r="D225" s="7" t="s">
        <v>979</v>
      </c>
      <c r="E225" s="10" t="str">
        <f t="shared" si="15"/>
        <v>인천광역시 서구 검암로</v>
      </c>
      <c r="F225" s="2">
        <v>1443401929274</v>
      </c>
      <c r="G225" s="6">
        <v>10126404</v>
      </c>
      <c r="H225" s="6" t="s">
        <v>42</v>
      </c>
      <c r="I225" s="6" t="s">
        <v>16</v>
      </c>
    </row>
    <row r="226" spans="1:9" ht="18" customHeight="1">
      <c r="A226" s="1" t="s">
        <v>602</v>
      </c>
      <c r="B226" s="9" t="str">
        <f t="shared" si="13"/>
        <v>인천80머6**</v>
      </c>
      <c r="C226" s="6" t="s">
        <v>101</v>
      </c>
      <c r="D226" s="7" t="s">
        <v>980</v>
      </c>
      <c r="E226" s="10" t="str">
        <f t="shared" si="15"/>
        <v>인천광역시 서구 가정로</v>
      </c>
      <c r="F226" s="2">
        <v>1443401929275</v>
      </c>
      <c r="G226" s="6">
        <v>10126404</v>
      </c>
      <c r="H226" s="6" t="s">
        <v>42</v>
      </c>
      <c r="I226" s="6" t="s">
        <v>16</v>
      </c>
    </row>
    <row r="227" spans="1:9" ht="18" customHeight="1">
      <c r="A227" s="1" t="s">
        <v>603</v>
      </c>
      <c r="B227" s="9" t="str">
        <f t="shared" si="13"/>
        <v>인천83다5**</v>
      </c>
      <c r="C227" s="6" t="s">
        <v>353</v>
      </c>
      <c r="D227" s="7" t="s">
        <v>981</v>
      </c>
      <c r="E227" s="10" t="str">
        <f t="shared" si="15"/>
        <v>인천광역시 서구 백범로</v>
      </c>
      <c r="F227" s="2">
        <v>1443401929276</v>
      </c>
      <c r="G227" s="6">
        <v>10126404</v>
      </c>
      <c r="H227" s="6" t="s">
        <v>42</v>
      </c>
      <c r="I227" s="6" t="s">
        <v>17</v>
      </c>
    </row>
    <row r="228" spans="1:9" ht="18" customHeight="1">
      <c r="A228" s="1" t="s">
        <v>604</v>
      </c>
      <c r="B228" s="9" t="str">
        <f t="shared" si="13"/>
        <v>인천서차54**</v>
      </c>
      <c r="C228" s="6" t="s">
        <v>93</v>
      </c>
      <c r="D228" s="7" t="s">
        <v>982</v>
      </c>
      <c r="E228" s="10" t="str">
        <f t="shared" si="15"/>
        <v>인천광역시 서구 서달로</v>
      </c>
      <c r="F228" s="2">
        <v>1443401929277</v>
      </c>
      <c r="G228" s="6">
        <v>10126404</v>
      </c>
      <c r="H228" s="6" t="s">
        <v>42</v>
      </c>
      <c r="I228" s="6" t="s">
        <v>16</v>
      </c>
    </row>
    <row r="229" spans="1:9" ht="18" customHeight="1">
      <c r="A229" s="1" t="s">
        <v>605</v>
      </c>
      <c r="B229" s="9" t="str">
        <f t="shared" si="13"/>
        <v>02버806**</v>
      </c>
      <c r="C229" s="6" t="s">
        <v>99</v>
      </c>
      <c r="D229" s="7" t="s">
        <v>983</v>
      </c>
      <c r="E229" s="10" t="str">
        <f t="shared" si="15"/>
        <v>인천광역시 서구 경서로</v>
      </c>
      <c r="F229" s="2">
        <v>1443401929278</v>
      </c>
      <c r="G229" s="6">
        <v>10126404</v>
      </c>
      <c r="H229" s="6" t="s">
        <v>42</v>
      </c>
      <c r="I229" s="6" t="s">
        <v>16</v>
      </c>
    </row>
    <row r="230" spans="1:9" ht="18" customHeight="1">
      <c r="A230" s="1" t="s">
        <v>606</v>
      </c>
      <c r="B230" s="9" t="str">
        <f t="shared" si="13"/>
        <v>03수280**</v>
      </c>
      <c r="C230" s="6" t="s">
        <v>354</v>
      </c>
      <c r="D230" s="7" t="s">
        <v>984</v>
      </c>
      <c r="E230" s="10" t="str">
        <f t="shared" si="15"/>
        <v>인천광역시 서구 백석동</v>
      </c>
      <c r="F230" s="2">
        <v>1443401929279</v>
      </c>
      <c r="G230" s="6">
        <v>10126404</v>
      </c>
      <c r="H230" s="6" t="s">
        <v>42</v>
      </c>
      <c r="I230" s="6" t="s">
        <v>41</v>
      </c>
    </row>
    <row r="231" spans="1:9" ht="18" customHeight="1">
      <c r="A231" s="1" t="s">
        <v>607</v>
      </c>
      <c r="B231" s="9" t="str">
        <f t="shared" si="13"/>
        <v>04루217**</v>
      </c>
      <c r="C231" s="6" t="s">
        <v>355</v>
      </c>
      <c r="D231" s="7" t="s">
        <v>985</v>
      </c>
      <c r="E231" s="10" t="str">
        <f>LEFT(D231,13)</f>
        <v>인천광역시 서구 봉수대로</v>
      </c>
      <c r="F231" s="2">
        <v>1443401929280</v>
      </c>
      <c r="G231" s="6">
        <v>10126404</v>
      </c>
      <c r="H231" s="6" t="s">
        <v>42</v>
      </c>
      <c r="I231" s="6" t="s">
        <v>17</v>
      </c>
    </row>
    <row r="232" spans="1:9" ht="18" customHeight="1">
      <c r="A232" s="1" t="s">
        <v>608</v>
      </c>
      <c r="B232" s="9" t="str">
        <f t="shared" si="13"/>
        <v>23오809**</v>
      </c>
      <c r="C232" s="6" t="s">
        <v>97</v>
      </c>
      <c r="D232" s="7" t="s">
        <v>986</v>
      </c>
      <c r="E232" s="10" t="str">
        <f>LEFT(D232,12)</f>
        <v>인천광역시 서구 검단로</v>
      </c>
      <c r="F232" s="2">
        <v>1443401929281</v>
      </c>
      <c r="G232" s="6">
        <v>10126404</v>
      </c>
      <c r="H232" s="6" t="s">
        <v>42</v>
      </c>
      <c r="I232" s="6" t="s">
        <v>41</v>
      </c>
    </row>
    <row r="233" spans="1:9" ht="18" customHeight="1">
      <c r="A233" s="1" t="s">
        <v>609</v>
      </c>
      <c r="B233" s="9" t="str">
        <f t="shared" si="13"/>
        <v>26조191**</v>
      </c>
      <c r="C233" s="6" t="s">
        <v>98</v>
      </c>
      <c r="D233" s="7" t="s">
        <v>987</v>
      </c>
      <c r="E233" s="10" t="str">
        <f>LEFT(D233,12)</f>
        <v>인천광역시 서구 율도로</v>
      </c>
      <c r="F233" s="2">
        <v>1443401929282</v>
      </c>
      <c r="G233" s="6">
        <v>10126404</v>
      </c>
      <c r="H233" s="6" t="s">
        <v>42</v>
      </c>
      <c r="I233" s="6" t="s">
        <v>16</v>
      </c>
    </row>
    <row r="234" spans="1:9" ht="18" customHeight="1">
      <c r="A234" s="1" t="s">
        <v>610</v>
      </c>
      <c r="B234" s="9" t="str">
        <f t="shared" si="13"/>
        <v>27머207**</v>
      </c>
      <c r="C234" s="6" t="s">
        <v>96</v>
      </c>
      <c r="D234" s="7" t="s">
        <v>988</v>
      </c>
      <c r="E234" s="10" t="str">
        <f>LEFT(D234,12)</f>
        <v>인천광역시 서구 연희로</v>
      </c>
      <c r="F234" s="2">
        <v>1443401929283</v>
      </c>
      <c r="G234" s="6">
        <v>10126404</v>
      </c>
      <c r="H234" s="6" t="s">
        <v>42</v>
      </c>
      <c r="I234" s="6" t="s">
        <v>16</v>
      </c>
    </row>
    <row r="235" spans="1:9" ht="18" customHeight="1">
      <c r="A235" s="1" t="s">
        <v>611</v>
      </c>
      <c r="B235" s="9" t="str">
        <f t="shared" si="13"/>
        <v>38가842**</v>
      </c>
      <c r="C235" s="6" t="s">
        <v>338</v>
      </c>
      <c r="D235" s="7" t="s">
        <v>989</v>
      </c>
      <c r="E235" s="10" t="str">
        <f>LEFT(D235,12)</f>
        <v>인천광역시 서구 경서동</v>
      </c>
      <c r="F235" s="2">
        <v>1443401929284</v>
      </c>
      <c r="G235" s="6">
        <v>10126404</v>
      </c>
      <c r="H235" s="6" t="s">
        <v>42</v>
      </c>
      <c r="I235" s="6" t="s">
        <v>17</v>
      </c>
    </row>
    <row r="236" spans="1:9" ht="18" customHeight="1">
      <c r="A236" s="1" t="s">
        <v>612</v>
      </c>
      <c r="B236" s="9" t="str">
        <f t="shared" si="13"/>
        <v>39조471**</v>
      </c>
      <c r="C236" s="6" t="s">
        <v>94</v>
      </c>
      <c r="D236" s="7" t="s">
        <v>990</v>
      </c>
      <c r="E236" s="10" t="str">
        <f>LEFT(D236,13)</f>
        <v xml:space="preserve">인천광역시 서구 오동로 </v>
      </c>
      <c r="F236" s="2">
        <v>1443401929286</v>
      </c>
      <c r="G236" s="6">
        <v>10126404</v>
      </c>
      <c r="H236" s="6" t="s">
        <v>42</v>
      </c>
      <c r="I236" s="6" t="s">
        <v>16</v>
      </c>
    </row>
    <row r="237" spans="1:9" ht="18" customHeight="1">
      <c r="A237" s="1" t="s">
        <v>613</v>
      </c>
      <c r="B237" s="9" t="str">
        <f t="shared" si="13"/>
        <v>45조169**</v>
      </c>
      <c r="C237" s="6" t="s">
        <v>95</v>
      </c>
      <c r="D237" s="7" t="s">
        <v>991</v>
      </c>
      <c r="E237" s="10" t="str">
        <f>LEFT(D237,12)</f>
        <v>인천광역시 서구 원당동</v>
      </c>
      <c r="F237" s="2">
        <v>1443401929287</v>
      </c>
      <c r="G237" s="6">
        <v>10126404</v>
      </c>
      <c r="H237" s="6" t="s">
        <v>42</v>
      </c>
      <c r="I237" s="6" t="s">
        <v>16</v>
      </c>
    </row>
    <row r="238" spans="1:9" ht="18" customHeight="1">
      <c r="A238" s="1" t="s">
        <v>614</v>
      </c>
      <c r="B238" s="9" t="str">
        <f t="shared" si="13"/>
        <v>54너587**</v>
      </c>
      <c r="C238" s="6" t="s">
        <v>4</v>
      </c>
      <c r="D238" s="7" t="s">
        <v>992</v>
      </c>
      <c r="E238" s="10" t="str">
        <f>LEFT(D238,12)</f>
        <v>인천광역시 서구 건지로</v>
      </c>
      <c r="F238" s="2">
        <v>1443401929288</v>
      </c>
      <c r="G238" s="6">
        <v>10126404</v>
      </c>
      <c r="H238" s="6" t="s">
        <v>42</v>
      </c>
      <c r="I238" s="6" t="s">
        <v>16</v>
      </c>
    </row>
    <row r="239" spans="1:9" ht="18" customHeight="1">
      <c r="A239" s="1" t="s">
        <v>615</v>
      </c>
      <c r="B239" s="9" t="str">
        <f t="shared" si="13"/>
        <v>58서476**</v>
      </c>
      <c r="C239" s="6" t="s">
        <v>92</v>
      </c>
      <c r="D239" s="7" t="s">
        <v>993</v>
      </c>
      <c r="E239" s="10" t="str">
        <f>LEFT(D239,12)</f>
        <v>인천광역시 서구 마전동</v>
      </c>
      <c r="F239" s="2">
        <v>1443401929289</v>
      </c>
      <c r="G239" s="6">
        <v>10126404</v>
      </c>
      <c r="H239" s="6" t="s">
        <v>42</v>
      </c>
      <c r="I239" s="6" t="s">
        <v>16</v>
      </c>
    </row>
    <row r="240" spans="1:9" ht="18" customHeight="1">
      <c r="A240" s="1" t="s">
        <v>616</v>
      </c>
      <c r="B240" s="9" t="str">
        <f t="shared" si="13"/>
        <v>61머420**</v>
      </c>
      <c r="C240" s="6" t="s">
        <v>89</v>
      </c>
      <c r="D240" s="7" t="s">
        <v>994</v>
      </c>
      <c r="E240" s="10" t="str">
        <f>LEFT(D240,12)</f>
        <v>인천광역시 서구 신현동</v>
      </c>
      <c r="F240" s="2">
        <v>1443401929290</v>
      </c>
      <c r="G240" s="6">
        <v>10126404</v>
      </c>
      <c r="H240" s="6" t="s">
        <v>42</v>
      </c>
      <c r="I240" s="6" t="s">
        <v>16</v>
      </c>
    </row>
    <row r="241" spans="1:9" ht="18" customHeight="1">
      <c r="A241" s="1" t="s">
        <v>617</v>
      </c>
      <c r="B241" s="9" t="str">
        <f t="shared" si="13"/>
        <v>64고484**</v>
      </c>
      <c r="C241" s="6" t="s">
        <v>90</v>
      </c>
      <c r="D241" s="7" t="s">
        <v>995</v>
      </c>
      <c r="E241" s="10" t="str">
        <f>LEFT(D241,12)</f>
        <v>인천광역시 서구 가정로</v>
      </c>
      <c r="F241" s="2">
        <v>1443401929291</v>
      </c>
      <c r="G241" s="6">
        <v>10126404</v>
      </c>
      <c r="H241" s="6" t="s">
        <v>42</v>
      </c>
      <c r="I241" s="6" t="s">
        <v>16</v>
      </c>
    </row>
    <row r="242" spans="1:9" ht="18" customHeight="1">
      <c r="A242" s="1" t="s">
        <v>618</v>
      </c>
      <c r="B242" s="9" t="str">
        <f t="shared" si="13"/>
        <v>86어460**</v>
      </c>
      <c r="C242" s="6" t="s">
        <v>91</v>
      </c>
      <c r="D242" s="7" t="s">
        <v>996</v>
      </c>
      <c r="E242" s="10" t="str">
        <f>LEFT(D242,13)</f>
        <v xml:space="preserve">인천광역시 서구 심곡로 </v>
      </c>
      <c r="F242" s="2">
        <v>1443401929292</v>
      </c>
      <c r="G242" s="6">
        <v>10126404</v>
      </c>
      <c r="H242" s="6" t="s">
        <v>42</v>
      </c>
      <c r="I242" s="6" t="s">
        <v>17</v>
      </c>
    </row>
    <row r="243" spans="1:9" ht="18" customHeight="1">
      <c r="A243" s="1" t="s">
        <v>619</v>
      </c>
      <c r="B243" s="9" t="str">
        <f t="shared" si="13"/>
        <v>87나120**</v>
      </c>
      <c r="C243" s="6" t="s">
        <v>87</v>
      </c>
      <c r="D243" s="7" t="s">
        <v>997</v>
      </c>
      <c r="E243" s="10" t="str">
        <f>LEFT(D243,12)</f>
        <v>인천광역시 서구 염곡로</v>
      </c>
      <c r="F243" s="2">
        <v>1443401929293</v>
      </c>
      <c r="G243" s="6">
        <v>10126404</v>
      </c>
      <c r="H243" s="6" t="s">
        <v>42</v>
      </c>
      <c r="I243" s="6" t="s">
        <v>16</v>
      </c>
    </row>
    <row r="244" spans="1:9" ht="18" customHeight="1">
      <c r="A244" s="1" t="s">
        <v>620</v>
      </c>
      <c r="B244" s="9" t="str">
        <f t="shared" si="13"/>
        <v>92보716**</v>
      </c>
      <c r="C244" s="6" t="s">
        <v>356</v>
      </c>
      <c r="D244" s="7" t="s">
        <v>998</v>
      </c>
      <c r="E244" s="10" t="str">
        <f>LEFT(D244,14)</f>
        <v xml:space="preserve">인천광역시 서구 봉수대로 </v>
      </c>
      <c r="F244" s="2">
        <v>1443401929294</v>
      </c>
      <c r="G244" s="6">
        <v>10126404</v>
      </c>
      <c r="H244" s="6" t="s">
        <v>42</v>
      </c>
      <c r="I244" s="6" t="s">
        <v>17</v>
      </c>
    </row>
    <row r="245" spans="1:9" ht="18" customHeight="1">
      <c r="A245" s="1" t="s">
        <v>621</v>
      </c>
      <c r="B245" s="9" t="str">
        <f t="shared" si="13"/>
        <v>인천35더4**</v>
      </c>
      <c r="C245" s="6" t="s">
        <v>88</v>
      </c>
      <c r="D245" s="7" t="s">
        <v>999</v>
      </c>
      <c r="E245" s="10" t="str">
        <f>LEFT(D245,12)</f>
        <v>인천광역시 서구 가정동</v>
      </c>
      <c r="F245" s="2">
        <v>1443401929296</v>
      </c>
      <c r="G245" s="6">
        <v>10126404</v>
      </c>
      <c r="H245" s="6" t="s">
        <v>42</v>
      </c>
      <c r="I245" s="6" t="s">
        <v>16</v>
      </c>
    </row>
    <row r="246" spans="1:9" ht="18" customHeight="1">
      <c r="A246" s="1" t="s">
        <v>622</v>
      </c>
      <c r="B246" s="9" t="str">
        <f t="shared" si="13"/>
        <v>인천35라1**</v>
      </c>
      <c r="C246" s="6" t="s">
        <v>85</v>
      </c>
      <c r="D246" s="7" t="s">
        <v>1000</v>
      </c>
      <c r="E246" s="10" t="str">
        <f>LEFT(D246,13)</f>
        <v xml:space="preserve">인천광역시 서구 단봉로 </v>
      </c>
      <c r="F246" s="2">
        <v>1443401929297</v>
      </c>
      <c r="G246" s="6">
        <v>10126404</v>
      </c>
      <c r="H246" s="6" t="s">
        <v>42</v>
      </c>
      <c r="I246" s="6" t="s">
        <v>17</v>
      </c>
    </row>
    <row r="247" spans="1:9" ht="18" customHeight="1">
      <c r="A247" s="1" t="s">
        <v>623</v>
      </c>
      <c r="B247" s="9" t="str">
        <f t="shared" si="13"/>
        <v>인천72다7**</v>
      </c>
      <c r="C247" s="6" t="s">
        <v>86</v>
      </c>
      <c r="D247" s="7" t="s">
        <v>1001</v>
      </c>
      <c r="E247" s="10" t="str">
        <f t="shared" ref="E247:E252" si="16">LEFT(D247,12)</f>
        <v>인천광역시 서구 서곶로</v>
      </c>
      <c r="F247" s="2">
        <v>1443401929299</v>
      </c>
      <c r="G247" s="6">
        <v>10126404</v>
      </c>
      <c r="H247" s="6" t="s">
        <v>42</v>
      </c>
      <c r="I247" s="6" t="s">
        <v>16</v>
      </c>
    </row>
    <row r="248" spans="1:9" ht="18" customHeight="1">
      <c r="A248" s="1" t="s">
        <v>624</v>
      </c>
      <c r="B248" s="9" t="str">
        <f t="shared" si="13"/>
        <v>인천80고6**</v>
      </c>
      <c r="C248" s="6" t="s">
        <v>357</v>
      </c>
      <c r="D248" s="7" t="s">
        <v>1002</v>
      </c>
      <c r="E248" s="10" t="str">
        <f t="shared" si="16"/>
        <v>인천광역시 서구 백범로</v>
      </c>
      <c r="F248" s="2">
        <v>1443401929300</v>
      </c>
      <c r="G248" s="6">
        <v>10126404</v>
      </c>
      <c r="H248" s="6" t="s">
        <v>42</v>
      </c>
      <c r="I248" s="6" t="s">
        <v>17</v>
      </c>
    </row>
    <row r="249" spans="1:9" ht="18" customHeight="1">
      <c r="A249" s="1" t="s">
        <v>625</v>
      </c>
      <c r="B249" s="9" t="str">
        <f t="shared" ref="B249:B312" si="17">TEXT(MID(A249,1,6),0)&amp;"**"</f>
        <v>인천81라6**</v>
      </c>
      <c r="C249" s="6" t="s">
        <v>358</v>
      </c>
      <c r="D249" s="7" t="s">
        <v>1003</v>
      </c>
      <c r="E249" s="10" t="str">
        <f t="shared" si="16"/>
        <v>인천광역시 서구 중봉대</v>
      </c>
      <c r="F249" s="2">
        <v>1443401929301</v>
      </c>
      <c r="G249" s="6">
        <v>10126404</v>
      </c>
      <c r="H249" s="6" t="s">
        <v>42</v>
      </c>
      <c r="I249" s="6" t="s">
        <v>17</v>
      </c>
    </row>
    <row r="250" spans="1:9" ht="18" customHeight="1">
      <c r="A250" s="1" t="s">
        <v>626</v>
      </c>
      <c r="B250" s="9" t="str">
        <f t="shared" si="17"/>
        <v>인천83나1**</v>
      </c>
      <c r="C250" s="6" t="s">
        <v>11</v>
      </c>
      <c r="D250" s="7" t="s">
        <v>1004</v>
      </c>
      <c r="E250" s="10" t="str">
        <f t="shared" si="16"/>
        <v>인천광역시 서구 건지로</v>
      </c>
      <c r="F250" s="2">
        <v>1443401929302</v>
      </c>
      <c r="G250" s="6">
        <v>10126404</v>
      </c>
      <c r="H250" s="6" t="s">
        <v>42</v>
      </c>
      <c r="I250" s="6" t="s">
        <v>17</v>
      </c>
    </row>
    <row r="251" spans="1:9" ht="18" customHeight="1">
      <c r="A251" s="1" t="s">
        <v>627</v>
      </c>
      <c r="B251" s="9" t="str">
        <f t="shared" si="17"/>
        <v>01우183**</v>
      </c>
      <c r="C251" s="6" t="s">
        <v>79</v>
      </c>
      <c r="D251" s="7" t="s">
        <v>1005</v>
      </c>
      <c r="E251" s="10" t="str">
        <f t="shared" si="16"/>
        <v>인천광역시 서구 가현로</v>
      </c>
      <c r="F251" s="2">
        <v>1443401929304</v>
      </c>
      <c r="G251" s="6">
        <v>10126404</v>
      </c>
      <c r="H251" s="6" t="s">
        <v>42</v>
      </c>
      <c r="I251" s="6" t="s">
        <v>16</v>
      </c>
    </row>
    <row r="252" spans="1:9" ht="18" customHeight="1">
      <c r="A252" s="1" t="s">
        <v>628</v>
      </c>
      <c r="B252" s="9" t="str">
        <f t="shared" si="17"/>
        <v>04노605**</v>
      </c>
      <c r="C252" s="6" t="s">
        <v>84</v>
      </c>
      <c r="D252" s="7" t="s">
        <v>1006</v>
      </c>
      <c r="E252" s="10" t="str">
        <f t="shared" si="16"/>
        <v>인천광역시 서구 봉화로</v>
      </c>
      <c r="F252" s="2">
        <v>1443401929306</v>
      </c>
      <c r="G252" s="6">
        <v>10126404</v>
      </c>
      <c r="H252" s="6" t="s">
        <v>42</v>
      </c>
      <c r="I252" s="6" t="s">
        <v>17</v>
      </c>
    </row>
    <row r="253" spans="1:9" ht="18" customHeight="1">
      <c r="A253" s="1" t="s">
        <v>629</v>
      </c>
      <c r="B253" s="9" t="str">
        <f t="shared" si="17"/>
        <v>04루973**</v>
      </c>
      <c r="C253" s="6" t="s">
        <v>339</v>
      </c>
      <c r="D253" s="7" t="s">
        <v>1007</v>
      </c>
      <c r="E253" s="10" t="str">
        <f>LEFT(D253,14)</f>
        <v>인천광역시 서구 서곶로 3</v>
      </c>
      <c r="F253" s="2">
        <v>1443401929307</v>
      </c>
      <c r="G253" s="6">
        <v>10126404</v>
      </c>
      <c r="H253" s="6" t="s">
        <v>42</v>
      </c>
      <c r="I253" s="6" t="s">
        <v>17</v>
      </c>
    </row>
    <row r="254" spans="1:9" ht="18" customHeight="1">
      <c r="A254" s="1" t="s">
        <v>630</v>
      </c>
      <c r="B254" s="9" t="str">
        <f t="shared" si="17"/>
        <v>25버395**</v>
      </c>
      <c r="C254" s="6" t="s">
        <v>82</v>
      </c>
      <c r="D254" s="7" t="s">
        <v>1008</v>
      </c>
      <c r="E254" s="10" t="str">
        <f>LEFT(D254,12)</f>
        <v>인천광역시 서구 승학로</v>
      </c>
      <c r="F254" s="2">
        <v>1443401929311</v>
      </c>
      <c r="G254" s="6">
        <v>10126404</v>
      </c>
      <c r="H254" s="6" t="s">
        <v>42</v>
      </c>
      <c r="I254" s="6" t="s">
        <v>16</v>
      </c>
    </row>
    <row r="255" spans="1:9" ht="18" customHeight="1">
      <c r="A255" s="1" t="s">
        <v>631</v>
      </c>
      <c r="B255" s="9" t="str">
        <f t="shared" si="17"/>
        <v>26더294**</v>
      </c>
      <c r="C255" s="6" t="s">
        <v>83</v>
      </c>
      <c r="D255" s="7" t="s">
        <v>1009</v>
      </c>
      <c r="E255" s="10" t="str">
        <f>LEFT(D255,12)</f>
        <v>인천광역시 서구 원적로</v>
      </c>
      <c r="F255" s="2">
        <v>1443401929312</v>
      </c>
      <c r="G255" s="6">
        <v>10126404</v>
      </c>
      <c r="H255" s="6" t="s">
        <v>42</v>
      </c>
      <c r="I255" s="6" t="s">
        <v>16</v>
      </c>
    </row>
    <row r="256" spans="1:9" ht="18" customHeight="1">
      <c r="A256" s="1" t="s">
        <v>632</v>
      </c>
      <c r="B256" s="9" t="str">
        <f t="shared" si="17"/>
        <v>26조627**</v>
      </c>
      <c r="C256" s="6" t="s">
        <v>81</v>
      </c>
      <c r="D256" s="7" t="s">
        <v>1010</v>
      </c>
      <c r="E256" s="10" t="str">
        <f>LEFT(D256,12)</f>
        <v>인천광역시 서구 장고개</v>
      </c>
      <c r="F256" s="2">
        <v>1443401929313</v>
      </c>
      <c r="G256" s="6">
        <v>10126404</v>
      </c>
      <c r="H256" s="6" t="s">
        <v>42</v>
      </c>
      <c r="I256" s="6" t="s">
        <v>17</v>
      </c>
    </row>
    <row r="257" spans="1:9" ht="18" customHeight="1">
      <c r="A257" s="1" t="s">
        <v>633</v>
      </c>
      <c r="B257" s="9" t="str">
        <f t="shared" si="17"/>
        <v>27가240**</v>
      </c>
      <c r="C257" s="6" t="s">
        <v>80</v>
      </c>
      <c r="D257" s="7" t="s">
        <v>1011</v>
      </c>
      <c r="E257" s="10" t="str">
        <f>LEFT(D257,13)</f>
        <v>인천광역시 서구 거북로2</v>
      </c>
      <c r="F257" s="2">
        <v>1443401929314</v>
      </c>
      <c r="G257" s="6">
        <v>10126404</v>
      </c>
      <c r="H257" s="6" t="s">
        <v>42</v>
      </c>
      <c r="I257" s="6" t="s">
        <v>17</v>
      </c>
    </row>
    <row r="258" spans="1:9" ht="18" customHeight="1">
      <c r="A258" s="1" t="s">
        <v>634</v>
      </c>
      <c r="B258" s="9" t="str">
        <f t="shared" si="17"/>
        <v>27더527**</v>
      </c>
      <c r="C258" s="6" t="s">
        <v>266</v>
      </c>
      <c r="D258" s="7" t="s">
        <v>772</v>
      </c>
      <c r="E258" s="10" t="str">
        <f t="shared" ref="E258:E263" si="18">LEFT(D258,12)</f>
        <v>인천광역시 서구 승학로</v>
      </c>
      <c r="F258" s="2">
        <v>1443401929315</v>
      </c>
      <c r="G258" s="6">
        <v>10126404</v>
      </c>
      <c r="H258" s="6" t="s">
        <v>42</v>
      </c>
      <c r="I258" s="6" t="s">
        <v>16</v>
      </c>
    </row>
    <row r="259" spans="1:9" ht="18" customHeight="1">
      <c r="A259" s="1" t="s">
        <v>635</v>
      </c>
      <c r="B259" s="9" t="str">
        <f t="shared" si="17"/>
        <v>28도264**</v>
      </c>
      <c r="C259" s="6" t="s">
        <v>36</v>
      </c>
      <c r="D259" s="7" t="s">
        <v>1012</v>
      </c>
      <c r="E259" s="10" t="str">
        <f t="shared" si="18"/>
        <v>인천광역시 서구 건지로</v>
      </c>
      <c r="F259" s="2">
        <v>1443401929316</v>
      </c>
      <c r="G259" s="6">
        <v>10126404</v>
      </c>
      <c r="H259" s="6" t="s">
        <v>42</v>
      </c>
      <c r="I259" s="6" t="s">
        <v>17</v>
      </c>
    </row>
    <row r="260" spans="1:9" ht="18" customHeight="1">
      <c r="A260" s="1" t="s">
        <v>636</v>
      </c>
      <c r="B260" s="9" t="str">
        <f t="shared" si="17"/>
        <v>40루586**</v>
      </c>
      <c r="C260" s="6" t="s">
        <v>77</v>
      </c>
      <c r="D260" s="7" t="s">
        <v>1013</v>
      </c>
      <c r="E260" s="10" t="str">
        <f t="shared" si="18"/>
        <v>인천광역시 서구 경서로</v>
      </c>
      <c r="F260" s="2">
        <v>1443401929317</v>
      </c>
      <c r="G260" s="6">
        <v>10126404</v>
      </c>
      <c r="H260" s="6" t="s">
        <v>42</v>
      </c>
      <c r="I260" s="6" t="s">
        <v>16</v>
      </c>
    </row>
    <row r="261" spans="1:9" ht="18" customHeight="1">
      <c r="A261" s="1" t="s">
        <v>637</v>
      </c>
      <c r="B261" s="9" t="str">
        <f t="shared" si="17"/>
        <v>40어643**</v>
      </c>
      <c r="C261" s="6" t="s">
        <v>78</v>
      </c>
      <c r="D261" s="7" t="s">
        <v>1014</v>
      </c>
      <c r="E261" s="10" t="str">
        <f t="shared" si="18"/>
        <v>인천광역시 서구 독정로</v>
      </c>
      <c r="F261" s="2">
        <v>1443401929318</v>
      </c>
      <c r="G261" s="6">
        <v>10126404</v>
      </c>
      <c r="H261" s="6" t="s">
        <v>42</v>
      </c>
      <c r="I261" s="6" t="s">
        <v>16</v>
      </c>
    </row>
    <row r="262" spans="1:9" ht="18" customHeight="1">
      <c r="A262" s="1" t="s">
        <v>638</v>
      </c>
      <c r="B262" s="9" t="str">
        <f t="shared" si="17"/>
        <v>57저983**</v>
      </c>
      <c r="C262" s="6" t="s">
        <v>75</v>
      </c>
      <c r="D262" s="7" t="s">
        <v>1015</v>
      </c>
      <c r="E262" s="10" t="str">
        <f t="shared" si="18"/>
        <v>인천광역시 서구 가정로</v>
      </c>
      <c r="F262" s="2">
        <v>1443401929320</v>
      </c>
      <c r="G262" s="6">
        <v>10126404</v>
      </c>
      <c r="H262" s="6" t="s">
        <v>42</v>
      </c>
      <c r="I262" s="6" t="s">
        <v>16</v>
      </c>
    </row>
    <row r="263" spans="1:9" ht="18" customHeight="1">
      <c r="A263" s="1" t="s">
        <v>639</v>
      </c>
      <c r="B263" s="9" t="str">
        <f t="shared" si="17"/>
        <v>59어936**</v>
      </c>
      <c r="C263" s="6" t="s">
        <v>76</v>
      </c>
      <c r="D263" s="7" t="s">
        <v>1016</v>
      </c>
      <c r="E263" s="10" t="str">
        <f t="shared" si="18"/>
        <v>인천광역시 서구 마전동</v>
      </c>
      <c r="F263" s="2">
        <v>1443401929321</v>
      </c>
      <c r="G263" s="6">
        <v>10126404</v>
      </c>
      <c r="H263" s="6" t="s">
        <v>42</v>
      </c>
      <c r="I263" s="6" t="s">
        <v>16</v>
      </c>
    </row>
    <row r="264" spans="1:9" ht="18" customHeight="1">
      <c r="A264" s="1" t="s">
        <v>640</v>
      </c>
      <c r="B264" s="9" t="str">
        <f t="shared" si="17"/>
        <v>66라760**</v>
      </c>
      <c r="C264" s="6" t="s">
        <v>359</v>
      </c>
      <c r="D264" s="7" t="s">
        <v>1017</v>
      </c>
      <c r="E264" s="10" t="str">
        <f>LEFT(D264,13)</f>
        <v>인천광역시 서구 검단로5</v>
      </c>
      <c r="F264" s="2">
        <v>1443401929322</v>
      </c>
      <c r="G264" s="6">
        <v>10126404</v>
      </c>
      <c r="H264" s="6" t="s">
        <v>42</v>
      </c>
      <c r="I264" s="6" t="s">
        <v>16</v>
      </c>
    </row>
    <row r="265" spans="1:9" ht="18" customHeight="1">
      <c r="A265" s="1" t="s">
        <v>641</v>
      </c>
      <c r="B265" s="9" t="str">
        <f t="shared" si="17"/>
        <v>66모672**</v>
      </c>
      <c r="C265" s="6" t="s">
        <v>74</v>
      </c>
      <c r="D265" s="7" t="s">
        <v>1018</v>
      </c>
      <c r="E265" s="10" t="str">
        <f>LEFT(D265,13)</f>
        <v xml:space="preserve">인천광역시 서구 서달로 </v>
      </c>
      <c r="F265" s="2">
        <v>1443401929323</v>
      </c>
      <c r="G265" s="6">
        <v>10126404</v>
      </c>
      <c r="H265" s="6" t="s">
        <v>42</v>
      </c>
      <c r="I265" s="6" t="s">
        <v>16</v>
      </c>
    </row>
    <row r="266" spans="1:9" ht="18" customHeight="1">
      <c r="A266" s="1" t="s">
        <v>642</v>
      </c>
      <c r="B266" s="9" t="str">
        <f t="shared" si="17"/>
        <v>69부530**</v>
      </c>
      <c r="C266" s="6" t="s">
        <v>60</v>
      </c>
      <c r="D266" s="7" t="s">
        <v>1019</v>
      </c>
      <c r="E266" s="10" t="str">
        <f t="shared" ref="E266:E273" si="19">LEFT(D266,12)</f>
        <v>인천광역시 서구 승학로</v>
      </c>
      <c r="F266" s="2">
        <v>1443401929324</v>
      </c>
      <c r="G266" s="6">
        <v>10126404</v>
      </c>
      <c r="H266" s="6" t="s">
        <v>42</v>
      </c>
      <c r="I266" s="6" t="s">
        <v>16</v>
      </c>
    </row>
    <row r="267" spans="1:9" ht="18" customHeight="1">
      <c r="A267" s="1" t="s">
        <v>643</v>
      </c>
      <c r="B267" s="9" t="str">
        <f t="shared" si="17"/>
        <v>73조855**</v>
      </c>
      <c r="C267" s="6" t="s">
        <v>73</v>
      </c>
      <c r="D267" s="7" t="s">
        <v>1020</v>
      </c>
      <c r="E267" s="10" t="str">
        <f t="shared" si="19"/>
        <v>인천광역시 서구 검단로</v>
      </c>
      <c r="F267" s="2">
        <v>1443401929325</v>
      </c>
      <c r="G267" s="6">
        <v>10126404</v>
      </c>
      <c r="H267" s="6" t="s">
        <v>42</v>
      </c>
      <c r="I267" s="6" t="s">
        <v>16</v>
      </c>
    </row>
    <row r="268" spans="1:9" ht="18" customHeight="1">
      <c r="A268" s="1" t="s">
        <v>644</v>
      </c>
      <c r="B268" s="9" t="str">
        <f t="shared" si="17"/>
        <v>75서727**</v>
      </c>
      <c r="C268" s="6" t="s">
        <v>63</v>
      </c>
      <c r="D268" s="7" t="s">
        <v>1021</v>
      </c>
      <c r="E268" s="10" t="str">
        <f t="shared" si="19"/>
        <v>인천광역시 서구 장고개</v>
      </c>
      <c r="F268" s="2">
        <v>1443401929326</v>
      </c>
      <c r="G268" s="6">
        <v>10126404</v>
      </c>
      <c r="H268" s="6" t="s">
        <v>42</v>
      </c>
      <c r="I268" s="6" t="s">
        <v>16</v>
      </c>
    </row>
    <row r="269" spans="1:9" ht="18" customHeight="1">
      <c r="A269" s="1" t="s">
        <v>645</v>
      </c>
      <c r="B269" s="9" t="str">
        <f t="shared" si="17"/>
        <v>80도352**</v>
      </c>
      <c r="C269" s="6" t="s">
        <v>72</v>
      </c>
      <c r="D269" s="7" t="s">
        <v>1022</v>
      </c>
      <c r="E269" s="10" t="str">
        <f t="shared" si="19"/>
        <v>인천광역시 서구 심곡로</v>
      </c>
      <c r="F269" s="2">
        <v>1443401929327</v>
      </c>
      <c r="G269" s="6">
        <v>10126404</v>
      </c>
      <c r="H269" s="6" t="s">
        <v>42</v>
      </c>
      <c r="I269" s="6" t="s">
        <v>16</v>
      </c>
    </row>
    <row r="270" spans="1:9" ht="18" customHeight="1">
      <c r="A270" s="1" t="s">
        <v>646</v>
      </c>
      <c r="B270" s="9" t="str">
        <f t="shared" si="17"/>
        <v>81어455**</v>
      </c>
      <c r="C270" s="6" t="s">
        <v>256</v>
      </c>
      <c r="D270" s="7" t="s">
        <v>786</v>
      </c>
      <c r="E270" s="10" t="str">
        <f t="shared" si="19"/>
        <v>인천광역시 서구 서달로</v>
      </c>
      <c r="F270" s="2">
        <v>1443401929328</v>
      </c>
      <c r="G270" s="6">
        <v>10126404</v>
      </c>
      <c r="H270" s="6" t="s">
        <v>42</v>
      </c>
      <c r="I270" s="6" t="s">
        <v>16</v>
      </c>
    </row>
    <row r="271" spans="1:9" ht="18" customHeight="1">
      <c r="A271" s="1" t="s">
        <v>647</v>
      </c>
      <c r="B271" s="9" t="str">
        <f t="shared" si="17"/>
        <v>87거119**</v>
      </c>
      <c r="C271" s="6" t="s">
        <v>32</v>
      </c>
      <c r="D271" s="7" t="s">
        <v>876</v>
      </c>
      <c r="E271" s="10" t="str">
        <f t="shared" si="19"/>
        <v>인천광역시 서구 봉수대</v>
      </c>
      <c r="F271" s="2">
        <v>1443401929330</v>
      </c>
      <c r="G271" s="6">
        <v>10126404</v>
      </c>
      <c r="H271" s="6" t="s">
        <v>42</v>
      </c>
      <c r="I271" s="6" t="s">
        <v>17</v>
      </c>
    </row>
    <row r="272" spans="1:9" ht="18" customHeight="1">
      <c r="A272" s="1" t="s">
        <v>648</v>
      </c>
      <c r="B272" s="9" t="str">
        <f t="shared" si="17"/>
        <v>89다925**</v>
      </c>
      <c r="C272" s="6" t="s">
        <v>71</v>
      </c>
      <c r="D272" s="7" t="s">
        <v>1023</v>
      </c>
      <c r="E272" s="10" t="str">
        <f t="shared" si="19"/>
        <v>인천광역시 서구 석곶로</v>
      </c>
      <c r="F272" s="2">
        <v>1443401929331</v>
      </c>
      <c r="G272" s="6">
        <v>10126404</v>
      </c>
      <c r="H272" s="6" t="s">
        <v>42</v>
      </c>
      <c r="I272" s="6" t="s">
        <v>16</v>
      </c>
    </row>
    <row r="273" spans="1:9" ht="18" customHeight="1">
      <c r="A273" s="1" t="s">
        <v>649</v>
      </c>
      <c r="B273" s="9" t="str">
        <f t="shared" si="17"/>
        <v>99더600**</v>
      </c>
      <c r="C273" s="6" t="s">
        <v>69</v>
      </c>
      <c r="D273" s="7" t="s">
        <v>1024</v>
      </c>
      <c r="E273" s="10" t="str">
        <f t="shared" si="19"/>
        <v>인천광역시 서구 마전동</v>
      </c>
      <c r="F273" s="2">
        <v>1443401929332</v>
      </c>
      <c r="G273" s="6">
        <v>10126404</v>
      </c>
      <c r="H273" s="6" t="s">
        <v>42</v>
      </c>
      <c r="I273" s="6" t="s">
        <v>16</v>
      </c>
    </row>
    <row r="274" spans="1:9" ht="18" customHeight="1">
      <c r="A274" s="1" t="s">
        <v>650</v>
      </c>
      <c r="B274" s="9" t="str">
        <f t="shared" si="17"/>
        <v>인천31마6**</v>
      </c>
      <c r="C274" s="6" t="s">
        <v>70</v>
      </c>
      <c r="D274" s="7" t="s">
        <v>1025</v>
      </c>
      <c r="E274" s="10" t="str">
        <f>LEFT(D274,13)</f>
        <v>인천광역시 서구 서달로1</v>
      </c>
      <c r="F274" s="2">
        <v>1443401929333</v>
      </c>
      <c r="G274" s="6">
        <v>10126404</v>
      </c>
      <c r="H274" s="6" t="s">
        <v>42</v>
      </c>
      <c r="I274" s="6" t="s">
        <v>16</v>
      </c>
    </row>
    <row r="275" spans="1:9" ht="18" customHeight="1">
      <c r="A275" s="1" t="s">
        <v>651</v>
      </c>
      <c r="B275" s="9" t="str">
        <f t="shared" si="17"/>
        <v>인천35고6**</v>
      </c>
      <c r="C275" s="6" t="s">
        <v>68</v>
      </c>
      <c r="D275" s="7" t="s">
        <v>1026</v>
      </c>
      <c r="E275" s="10" t="str">
        <f t="shared" ref="E275:E307" si="20">LEFT(D275,12)</f>
        <v>인천광역시 서구 새오개</v>
      </c>
      <c r="F275" s="2">
        <v>1443401929334</v>
      </c>
      <c r="G275" s="6">
        <v>10126404</v>
      </c>
      <c r="H275" s="6" t="s">
        <v>42</v>
      </c>
      <c r="I275" s="6" t="s">
        <v>16</v>
      </c>
    </row>
    <row r="276" spans="1:9" ht="18" customHeight="1">
      <c r="A276" s="1" t="s">
        <v>652</v>
      </c>
      <c r="B276" s="9" t="str">
        <f t="shared" si="17"/>
        <v>인천4러91**</v>
      </c>
      <c r="C276" s="6" t="s">
        <v>370</v>
      </c>
      <c r="D276" s="7" t="s">
        <v>961</v>
      </c>
      <c r="E276" s="10" t="str">
        <f t="shared" si="20"/>
        <v>인천광역시 서구 금곡동</v>
      </c>
      <c r="F276" s="2">
        <v>1443401929336</v>
      </c>
      <c r="G276" s="6">
        <v>10126404</v>
      </c>
      <c r="H276" s="6" t="s">
        <v>42</v>
      </c>
      <c r="I276" s="6" t="s">
        <v>17</v>
      </c>
    </row>
    <row r="277" spans="1:9" ht="18" customHeight="1">
      <c r="A277" s="1" t="s">
        <v>653</v>
      </c>
      <c r="B277" s="9" t="str">
        <f t="shared" si="17"/>
        <v>인천82다6**</v>
      </c>
      <c r="C277" s="6" t="s">
        <v>66</v>
      </c>
      <c r="D277" s="7" t="s">
        <v>1027</v>
      </c>
      <c r="E277" s="10" t="str">
        <f t="shared" si="20"/>
        <v>인천광역시 서구 강남로</v>
      </c>
      <c r="F277" s="2">
        <v>1443401929337</v>
      </c>
      <c r="G277" s="6">
        <v>10126404</v>
      </c>
      <c r="H277" s="6" t="s">
        <v>42</v>
      </c>
      <c r="I277" s="6" t="s">
        <v>41</v>
      </c>
    </row>
    <row r="278" spans="1:9" ht="18" customHeight="1">
      <c r="A278" s="1" t="s">
        <v>654</v>
      </c>
      <c r="B278" s="9" t="str">
        <f t="shared" si="17"/>
        <v>인천82라7**</v>
      </c>
      <c r="C278" s="6" t="s">
        <v>67</v>
      </c>
      <c r="D278" s="7" t="s">
        <v>1028</v>
      </c>
      <c r="E278" s="10" t="str">
        <f t="shared" si="20"/>
        <v>인천광역시 서구 검단로</v>
      </c>
      <c r="F278" s="2">
        <v>1443401929338</v>
      </c>
      <c r="G278" s="6">
        <v>10126404</v>
      </c>
      <c r="H278" s="6" t="s">
        <v>42</v>
      </c>
      <c r="I278" s="6" t="s">
        <v>16</v>
      </c>
    </row>
    <row r="279" spans="1:9" ht="18" customHeight="1">
      <c r="A279" s="1" t="s">
        <v>655</v>
      </c>
      <c r="B279" s="9" t="str">
        <f t="shared" si="17"/>
        <v>인천83바2**</v>
      </c>
      <c r="C279" s="6" t="s">
        <v>64</v>
      </c>
      <c r="D279" s="7" t="s">
        <v>1029</v>
      </c>
      <c r="E279" s="10" t="str">
        <f t="shared" si="20"/>
        <v>인천광역시 서구 검단로</v>
      </c>
      <c r="F279" s="2">
        <v>1443401929339</v>
      </c>
      <c r="G279" s="6">
        <v>10126404</v>
      </c>
      <c r="H279" s="6" t="s">
        <v>42</v>
      </c>
      <c r="I279" s="6" t="s">
        <v>17</v>
      </c>
    </row>
    <row r="280" spans="1:9" ht="18" customHeight="1">
      <c r="A280" s="1" t="s">
        <v>656</v>
      </c>
      <c r="B280" s="9" t="str">
        <f t="shared" si="17"/>
        <v>인천서차66**</v>
      </c>
      <c r="C280" s="6" t="s">
        <v>65</v>
      </c>
      <c r="D280" s="7" t="s">
        <v>1030</v>
      </c>
      <c r="E280" s="10" t="str">
        <f t="shared" si="20"/>
        <v>인천광역시 서구 고래울</v>
      </c>
      <c r="F280" s="2">
        <v>1443401929340</v>
      </c>
      <c r="G280" s="6">
        <v>10126404</v>
      </c>
      <c r="H280" s="6" t="s">
        <v>42</v>
      </c>
      <c r="I280" s="6" t="s">
        <v>16</v>
      </c>
    </row>
    <row r="281" spans="1:9" ht="18" customHeight="1">
      <c r="A281" s="1" t="s">
        <v>657</v>
      </c>
      <c r="B281" s="9" t="str">
        <f t="shared" si="17"/>
        <v>02어570**</v>
      </c>
      <c r="C281" s="6" t="s">
        <v>340</v>
      </c>
      <c r="D281" s="7" t="s">
        <v>1031</v>
      </c>
      <c r="E281" s="10" t="str">
        <f t="shared" si="20"/>
        <v>인천광역시 서구 신진말</v>
      </c>
      <c r="F281" s="2">
        <v>1443401929341</v>
      </c>
      <c r="G281" s="6">
        <v>10126404</v>
      </c>
      <c r="H281" s="6" t="s">
        <v>42</v>
      </c>
      <c r="I281" s="6" t="s">
        <v>17</v>
      </c>
    </row>
    <row r="282" spans="1:9" ht="18" customHeight="1">
      <c r="A282" s="1" t="s">
        <v>658</v>
      </c>
      <c r="B282" s="9" t="str">
        <f t="shared" si="17"/>
        <v>03서171**</v>
      </c>
      <c r="C282" s="6" t="s">
        <v>59</v>
      </c>
      <c r="D282" s="7" t="s">
        <v>1032</v>
      </c>
      <c r="E282" s="10" t="str">
        <f t="shared" si="20"/>
        <v>인천광역시 서구 완정로</v>
      </c>
      <c r="F282" s="2">
        <v>1443401929342</v>
      </c>
      <c r="G282" s="6">
        <v>10126404</v>
      </c>
      <c r="H282" s="6" t="s">
        <v>42</v>
      </c>
      <c r="I282" s="6" t="s">
        <v>16</v>
      </c>
    </row>
    <row r="283" spans="1:9" ht="18" customHeight="1">
      <c r="A283" s="1" t="s">
        <v>659</v>
      </c>
      <c r="B283" s="9" t="str">
        <f t="shared" si="17"/>
        <v>06누794**</v>
      </c>
      <c r="C283" s="6" t="s">
        <v>35</v>
      </c>
      <c r="D283" s="7" t="s">
        <v>1033</v>
      </c>
      <c r="E283" s="10" t="str">
        <f t="shared" si="20"/>
        <v>인천광역시 서구 장고개</v>
      </c>
      <c r="F283" s="2">
        <v>1443401929343</v>
      </c>
      <c r="G283" s="6">
        <v>10126404</v>
      </c>
      <c r="H283" s="6" t="s">
        <v>42</v>
      </c>
      <c r="I283" s="6" t="s">
        <v>17</v>
      </c>
    </row>
    <row r="284" spans="1:9" ht="18" customHeight="1">
      <c r="A284" s="1" t="s">
        <v>660</v>
      </c>
      <c r="B284" s="9" t="str">
        <f t="shared" si="17"/>
        <v>08머873**</v>
      </c>
      <c r="C284" s="6" t="s">
        <v>62</v>
      </c>
      <c r="D284" s="7" t="s">
        <v>1034</v>
      </c>
      <c r="E284" s="10" t="str">
        <f t="shared" si="20"/>
        <v>인천광역시 서구 건지로</v>
      </c>
      <c r="F284" s="2">
        <v>1443401929344</v>
      </c>
      <c r="G284" s="6">
        <v>10126404</v>
      </c>
      <c r="H284" s="6" t="s">
        <v>42</v>
      </c>
      <c r="I284" s="6" t="s">
        <v>16</v>
      </c>
    </row>
    <row r="285" spans="1:9" ht="18" customHeight="1">
      <c r="A285" s="1" t="s">
        <v>661</v>
      </c>
      <c r="B285" s="9" t="str">
        <f t="shared" si="17"/>
        <v>09거212**</v>
      </c>
      <c r="C285" s="6" t="s">
        <v>61</v>
      </c>
      <c r="D285" s="7" t="s">
        <v>1035</v>
      </c>
      <c r="E285" s="10" t="str">
        <f t="shared" si="20"/>
        <v>인천광역시 서구 율도로</v>
      </c>
      <c r="F285" s="2">
        <v>1443401929345</v>
      </c>
      <c r="G285" s="6">
        <v>10126404</v>
      </c>
      <c r="H285" s="6" t="s">
        <v>42</v>
      </c>
      <c r="I285" s="6" t="s">
        <v>7</v>
      </c>
    </row>
    <row r="286" spans="1:9" ht="18" customHeight="1">
      <c r="A286" s="1" t="s">
        <v>662</v>
      </c>
      <c r="B286" s="9" t="str">
        <f t="shared" si="17"/>
        <v>35다883**</v>
      </c>
      <c r="C286" s="6" t="s">
        <v>57</v>
      </c>
      <c r="D286" s="7" t="s">
        <v>1036</v>
      </c>
      <c r="E286" s="10" t="str">
        <f t="shared" si="20"/>
        <v>인천광역시 서구 완정로</v>
      </c>
      <c r="F286" s="2">
        <v>1443401929349</v>
      </c>
      <c r="G286" s="6">
        <v>10126404</v>
      </c>
      <c r="H286" s="6" t="s">
        <v>42</v>
      </c>
      <c r="I286" s="6" t="s">
        <v>16</v>
      </c>
    </row>
    <row r="287" spans="1:9" ht="18" customHeight="1">
      <c r="A287" s="1" t="s">
        <v>663</v>
      </c>
      <c r="B287" s="9" t="str">
        <f t="shared" si="17"/>
        <v>37마109**</v>
      </c>
      <c r="C287" s="6" t="s">
        <v>58</v>
      </c>
      <c r="D287" s="7" t="s">
        <v>1037</v>
      </c>
      <c r="E287" s="10" t="str">
        <f t="shared" si="20"/>
        <v>인천광역시 서구 장고개</v>
      </c>
      <c r="F287" s="2">
        <v>1443401929351</v>
      </c>
      <c r="G287" s="6">
        <v>10126404</v>
      </c>
      <c r="H287" s="6" t="s">
        <v>42</v>
      </c>
      <c r="I287" s="6" t="s">
        <v>17</v>
      </c>
    </row>
    <row r="288" spans="1:9" ht="18" customHeight="1">
      <c r="A288" s="1" t="s">
        <v>664</v>
      </c>
      <c r="B288" s="9" t="str">
        <f t="shared" si="17"/>
        <v>47보669**</v>
      </c>
      <c r="C288" s="6" t="s">
        <v>56</v>
      </c>
      <c r="D288" s="7" t="s">
        <v>1038</v>
      </c>
      <c r="E288" s="10" t="str">
        <f t="shared" si="20"/>
        <v>인천광역시 서구 승학로</v>
      </c>
      <c r="F288" s="2">
        <v>1443401929353</v>
      </c>
      <c r="G288" s="6">
        <v>10126404</v>
      </c>
      <c r="H288" s="6" t="s">
        <v>42</v>
      </c>
      <c r="I288" s="6" t="s">
        <v>16</v>
      </c>
    </row>
    <row r="289" spans="1:9" ht="18" customHeight="1">
      <c r="A289" s="1" t="s">
        <v>665</v>
      </c>
      <c r="B289" s="9" t="str">
        <f t="shared" si="17"/>
        <v>47부772**</v>
      </c>
      <c r="C289" s="6" t="s">
        <v>55</v>
      </c>
      <c r="D289" s="7" t="s">
        <v>1039</v>
      </c>
      <c r="E289" s="10" t="str">
        <f t="shared" si="20"/>
        <v>인천광역시 서구 건지로</v>
      </c>
      <c r="F289" s="2">
        <v>1443401929354</v>
      </c>
      <c r="G289" s="6">
        <v>10126404</v>
      </c>
      <c r="H289" s="6" t="s">
        <v>42</v>
      </c>
      <c r="I289" s="6" t="s">
        <v>16</v>
      </c>
    </row>
    <row r="290" spans="1:9" ht="18" customHeight="1">
      <c r="A290" s="1" t="s">
        <v>666</v>
      </c>
      <c r="B290" s="9" t="str">
        <f t="shared" si="17"/>
        <v>55저124**</v>
      </c>
      <c r="C290" s="6" t="s">
        <v>54</v>
      </c>
      <c r="D290" s="7" t="s">
        <v>1040</v>
      </c>
      <c r="E290" s="10" t="str">
        <f t="shared" si="20"/>
        <v>인천광역시 서구 건지로</v>
      </c>
      <c r="F290" s="2">
        <v>1443401929356</v>
      </c>
      <c r="G290" s="6">
        <v>10126404</v>
      </c>
      <c r="H290" s="6" t="s">
        <v>42</v>
      </c>
      <c r="I290" s="6" t="s">
        <v>16</v>
      </c>
    </row>
    <row r="291" spans="1:9" ht="18" customHeight="1">
      <c r="A291" s="1" t="s">
        <v>667</v>
      </c>
      <c r="B291" s="9" t="str">
        <f t="shared" si="17"/>
        <v>86도610**</v>
      </c>
      <c r="C291" s="6" t="s">
        <v>53</v>
      </c>
      <c r="D291" s="7" t="s">
        <v>1041</v>
      </c>
      <c r="E291" s="10" t="str">
        <f t="shared" si="20"/>
        <v>인천광역시 서구 가정로</v>
      </c>
      <c r="F291" s="2">
        <v>1443401929357</v>
      </c>
      <c r="G291" s="6">
        <v>10126404</v>
      </c>
      <c r="H291" s="6" t="s">
        <v>42</v>
      </c>
      <c r="I291" s="6" t="s">
        <v>16</v>
      </c>
    </row>
    <row r="292" spans="1:9" ht="18" customHeight="1">
      <c r="A292" s="1" t="s">
        <v>668</v>
      </c>
      <c r="B292" s="9" t="str">
        <f t="shared" si="17"/>
        <v>86무482**</v>
      </c>
      <c r="C292" s="6" t="s">
        <v>360</v>
      </c>
      <c r="D292" s="7" t="s">
        <v>798</v>
      </c>
      <c r="E292" s="10" t="str">
        <f t="shared" si="20"/>
        <v>인천광역시 서구 석남동</v>
      </c>
      <c r="F292" s="2">
        <v>1443401929358</v>
      </c>
      <c r="G292" s="6">
        <v>10126404</v>
      </c>
      <c r="H292" s="6" t="s">
        <v>42</v>
      </c>
      <c r="I292" s="6" t="s">
        <v>7</v>
      </c>
    </row>
    <row r="293" spans="1:9" ht="18" customHeight="1">
      <c r="A293" s="1" t="s">
        <v>669</v>
      </c>
      <c r="B293" s="9" t="str">
        <f t="shared" si="17"/>
        <v>86서306**</v>
      </c>
      <c r="C293" s="6" t="s">
        <v>52</v>
      </c>
      <c r="D293" s="7" t="s">
        <v>1042</v>
      </c>
      <c r="E293" s="10" t="str">
        <f t="shared" si="20"/>
        <v>인천광역시 서구 가정동</v>
      </c>
      <c r="F293" s="2">
        <v>1443401929359</v>
      </c>
      <c r="G293" s="6">
        <v>10126404</v>
      </c>
      <c r="H293" s="6" t="s">
        <v>42</v>
      </c>
      <c r="I293" s="6" t="s">
        <v>16</v>
      </c>
    </row>
    <row r="294" spans="1:9" ht="18" customHeight="1">
      <c r="A294" s="1" t="s">
        <v>670</v>
      </c>
      <c r="B294" s="9" t="str">
        <f t="shared" si="17"/>
        <v>86수667**</v>
      </c>
      <c r="C294" s="6" t="s">
        <v>51</v>
      </c>
      <c r="D294" s="7" t="s">
        <v>1043</v>
      </c>
      <c r="E294" s="10" t="str">
        <f t="shared" si="20"/>
        <v>인천광역시 서구 석남로</v>
      </c>
      <c r="F294" s="2">
        <v>1443401929360</v>
      </c>
      <c r="G294" s="6">
        <v>10126404</v>
      </c>
      <c r="H294" s="6" t="s">
        <v>42</v>
      </c>
      <c r="I294" s="6" t="s">
        <v>16</v>
      </c>
    </row>
    <row r="295" spans="1:9" ht="18" customHeight="1">
      <c r="A295" s="1" t="s">
        <v>671</v>
      </c>
      <c r="B295" s="9" t="str">
        <f t="shared" si="17"/>
        <v>86주397**</v>
      </c>
      <c r="C295" s="6" t="s">
        <v>18</v>
      </c>
      <c r="D295" s="7" t="s">
        <v>1044</v>
      </c>
      <c r="E295" s="10" t="str">
        <f t="shared" si="20"/>
        <v>인천광역시 서구 가좌동</v>
      </c>
      <c r="F295" s="2">
        <v>1443401929362</v>
      </c>
      <c r="G295" s="6">
        <v>10126404</v>
      </c>
      <c r="H295" s="6" t="s">
        <v>42</v>
      </c>
      <c r="I295" s="6" t="s">
        <v>7</v>
      </c>
    </row>
    <row r="296" spans="1:9" ht="18" customHeight="1">
      <c r="A296" s="1" t="s">
        <v>672</v>
      </c>
      <c r="B296" s="9" t="str">
        <f t="shared" si="17"/>
        <v>87거115**</v>
      </c>
      <c r="C296" s="6" t="s">
        <v>32</v>
      </c>
      <c r="D296" s="7" t="s">
        <v>876</v>
      </c>
      <c r="E296" s="10" t="str">
        <f t="shared" si="20"/>
        <v>인천광역시 서구 봉수대</v>
      </c>
      <c r="F296" s="2">
        <v>1443401929363</v>
      </c>
      <c r="G296" s="6">
        <v>10126404</v>
      </c>
      <c r="H296" s="6" t="s">
        <v>42</v>
      </c>
      <c r="I296" s="6" t="s">
        <v>17</v>
      </c>
    </row>
    <row r="297" spans="1:9" ht="18" customHeight="1">
      <c r="A297" s="1" t="s">
        <v>673</v>
      </c>
      <c r="B297" s="9" t="str">
        <f t="shared" si="17"/>
        <v>87거116**</v>
      </c>
      <c r="C297" s="6" t="s">
        <v>32</v>
      </c>
      <c r="D297" s="7" t="s">
        <v>876</v>
      </c>
      <c r="E297" s="10" t="str">
        <f t="shared" si="20"/>
        <v>인천광역시 서구 봉수대</v>
      </c>
      <c r="F297" s="2">
        <v>1443401929364</v>
      </c>
      <c r="G297" s="6">
        <v>10126404</v>
      </c>
      <c r="H297" s="6" t="s">
        <v>42</v>
      </c>
      <c r="I297" s="6" t="s">
        <v>17</v>
      </c>
    </row>
    <row r="298" spans="1:9" ht="18" customHeight="1">
      <c r="A298" s="1" t="s">
        <v>674</v>
      </c>
      <c r="B298" s="9" t="str">
        <f t="shared" si="17"/>
        <v>87너950**</v>
      </c>
      <c r="C298" s="6" t="s">
        <v>361</v>
      </c>
      <c r="D298" s="7" t="s">
        <v>1045</v>
      </c>
      <c r="E298" s="10" t="str">
        <f t="shared" si="20"/>
        <v>인천광역시 서구 중봉대</v>
      </c>
      <c r="F298" s="2">
        <v>1443401929365</v>
      </c>
      <c r="G298" s="6">
        <v>10126404</v>
      </c>
      <c r="H298" s="6" t="s">
        <v>42</v>
      </c>
      <c r="I298" s="6" t="s">
        <v>41</v>
      </c>
    </row>
    <row r="299" spans="1:9" ht="18" customHeight="1">
      <c r="A299" s="1" t="s">
        <v>675</v>
      </c>
      <c r="B299" s="9" t="str">
        <f t="shared" si="17"/>
        <v>95두972**</v>
      </c>
      <c r="C299" s="6" t="s">
        <v>270</v>
      </c>
      <c r="D299" s="7" t="s">
        <v>1046</v>
      </c>
      <c r="E299" s="10" t="str">
        <f t="shared" si="20"/>
        <v>인천광역시 서구 탁옥로</v>
      </c>
      <c r="F299" s="2">
        <v>1443401929366</v>
      </c>
      <c r="G299" s="6">
        <v>10126404</v>
      </c>
      <c r="H299" s="6" t="s">
        <v>42</v>
      </c>
      <c r="I299" s="6" t="s">
        <v>16</v>
      </c>
    </row>
    <row r="300" spans="1:9" ht="18" customHeight="1">
      <c r="A300" s="1" t="s">
        <v>676</v>
      </c>
      <c r="B300" s="9" t="str">
        <f t="shared" si="17"/>
        <v>96라931**</v>
      </c>
      <c r="C300" s="6" t="s">
        <v>271</v>
      </c>
      <c r="D300" s="7" t="s">
        <v>1047</v>
      </c>
      <c r="E300" s="10" t="str">
        <f t="shared" si="20"/>
        <v>인천광역시 서구 경서로</v>
      </c>
      <c r="F300" s="2">
        <v>1443401929367</v>
      </c>
      <c r="G300" s="6">
        <v>10126404</v>
      </c>
      <c r="H300" s="6" t="s">
        <v>42</v>
      </c>
      <c r="I300" s="6" t="s">
        <v>17</v>
      </c>
    </row>
    <row r="301" spans="1:9" ht="18" customHeight="1">
      <c r="A301" s="1" t="s">
        <v>677</v>
      </c>
      <c r="B301" s="9" t="str">
        <f t="shared" si="17"/>
        <v>인천06마2**</v>
      </c>
      <c r="C301" s="6" t="s">
        <v>272</v>
      </c>
      <c r="D301" s="7" t="s">
        <v>1048</v>
      </c>
      <c r="E301" s="10" t="str">
        <f t="shared" si="20"/>
        <v>인천광역시 서구 승학로</v>
      </c>
      <c r="F301" s="2">
        <v>1443401929368</v>
      </c>
      <c r="G301" s="6">
        <v>10126404</v>
      </c>
      <c r="H301" s="6" t="s">
        <v>42</v>
      </c>
      <c r="I301" s="6" t="s">
        <v>16</v>
      </c>
    </row>
    <row r="302" spans="1:9" ht="18" customHeight="1">
      <c r="A302" s="1" t="s">
        <v>678</v>
      </c>
      <c r="B302" s="9" t="str">
        <f t="shared" si="17"/>
        <v>인천33로7**</v>
      </c>
      <c r="C302" s="6" t="s">
        <v>273</v>
      </c>
      <c r="D302" s="7" t="s">
        <v>1049</v>
      </c>
      <c r="E302" s="10" t="str">
        <f t="shared" si="20"/>
        <v>인천광역시 서구 가남로</v>
      </c>
      <c r="F302" s="2">
        <v>1443401929369</v>
      </c>
      <c r="G302" s="6">
        <v>10126404</v>
      </c>
      <c r="H302" s="6" t="s">
        <v>42</v>
      </c>
      <c r="I302" s="6" t="s">
        <v>16</v>
      </c>
    </row>
    <row r="303" spans="1:9" ht="18" customHeight="1">
      <c r="A303" s="1" t="s">
        <v>679</v>
      </c>
      <c r="B303" s="9" t="str">
        <f t="shared" si="17"/>
        <v>인천35러9**</v>
      </c>
      <c r="C303" s="6" t="s">
        <v>24</v>
      </c>
      <c r="D303" s="7" t="s">
        <v>1050</v>
      </c>
      <c r="E303" s="10" t="str">
        <f t="shared" si="20"/>
        <v>인천광역시 서구 오류동</v>
      </c>
      <c r="F303" s="2">
        <v>1443401929370</v>
      </c>
      <c r="G303" s="6">
        <v>10126404</v>
      </c>
      <c r="H303" s="6" t="s">
        <v>42</v>
      </c>
      <c r="I303" s="6" t="s">
        <v>7</v>
      </c>
    </row>
    <row r="304" spans="1:9" ht="18" customHeight="1">
      <c r="A304" s="1" t="s">
        <v>680</v>
      </c>
      <c r="B304" s="9" t="str">
        <f t="shared" si="17"/>
        <v>인천72가5**</v>
      </c>
      <c r="C304" s="6" t="s">
        <v>270</v>
      </c>
      <c r="D304" s="7" t="s">
        <v>1046</v>
      </c>
      <c r="E304" s="10" t="str">
        <f t="shared" si="20"/>
        <v>인천광역시 서구 탁옥로</v>
      </c>
      <c r="F304" s="2">
        <v>1443401929371</v>
      </c>
      <c r="G304" s="6">
        <v>10126404</v>
      </c>
      <c r="H304" s="6" t="s">
        <v>42</v>
      </c>
      <c r="I304" s="6" t="s">
        <v>16</v>
      </c>
    </row>
    <row r="305" spans="1:9" ht="18" customHeight="1">
      <c r="A305" s="1" t="s">
        <v>681</v>
      </c>
      <c r="B305" s="9" t="str">
        <f t="shared" si="17"/>
        <v>인천73노5**</v>
      </c>
      <c r="C305" s="6" t="s">
        <v>274</v>
      </c>
      <c r="D305" s="7" t="s">
        <v>1051</v>
      </c>
      <c r="E305" s="10" t="str">
        <f t="shared" si="20"/>
        <v>인천광역시 서구 완정로</v>
      </c>
      <c r="F305" s="2">
        <v>1443401929372</v>
      </c>
      <c r="G305" s="6">
        <v>10126404</v>
      </c>
      <c r="H305" s="6" t="s">
        <v>42</v>
      </c>
      <c r="I305" s="6" t="s">
        <v>16</v>
      </c>
    </row>
    <row r="306" spans="1:9" ht="18" customHeight="1">
      <c r="A306" s="1" t="s">
        <v>682</v>
      </c>
      <c r="B306" s="9" t="str">
        <f t="shared" si="17"/>
        <v>인천81마5**</v>
      </c>
      <c r="C306" s="6" t="s">
        <v>361</v>
      </c>
      <c r="D306" s="7" t="s">
        <v>1045</v>
      </c>
      <c r="E306" s="10" t="str">
        <f t="shared" si="20"/>
        <v>인천광역시 서구 중봉대</v>
      </c>
      <c r="F306" s="2">
        <v>1443401929373</v>
      </c>
      <c r="G306" s="6">
        <v>10126404</v>
      </c>
      <c r="H306" s="6" t="s">
        <v>42</v>
      </c>
      <c r="I306" s="6" t="s">
        <v>41</v>
      </c>
    </row>
    <row r="307" spans="1:9" ht="18" customHeight="1">
      <c r="A307" s="1" t="s">
        <v>683</v>
      </c>
      <c r="B307" s="9" t="str">
        <f t="shared" si="17"/>
        <v>인천83다6**</v>
      </c>
      <c r="C307" s="6" t="s">
        <v>275</v>
      </c>
      <c r="D307" s="7" t="s">
        <v>1052</v>
      </c>
      <c r="E307" s="10" t="str">
        <f t="shared" si="20"/>
        <v>인천광역시 서구 당하동</v>
      </c>
      <c r="F307" s="2">
        <v>1443401929374</v>
      </c>
      <c r="G307" s="6">
        <v>10126404</v>
      </c>
      <c r="H307" s="6" t="s">
        <v>42</v>
      </c>
      <c r="I307" s="6" t="s">
        <v>17</v>
      </c>
    </row>
    <row r="308" spans="1:9" ht="18" customHeight="1">
      <c r="A308" s="1" t="s">
        <v>684</v>
      </c>
      <c r="B308" s="9" t="str">
        <f t="shared" si="17"/>
        <v>02라120**</v>
      </c>
      <c r="C308" s="6" t="s">
        <v>247</v>
      </c>
      <c r="D308" s="7" t="s">
        <v>799</v>
      </c>
      <c r="E308" s="10" t="str">
        <f>LEFT(D308,13)</f>
        <v>인천광역시 서구 신석로1</v>
      </c>
      <c r="F308" s="2">
        <v>1443401929376</v>
      </c>
      <c r="G308" s="6">
        <v>10126404</v>
      </c>
      <c r="H308" s="6" t="s">
        <v>42</v>
      </c>
      <c r="I308" s="6" t="s">
        <v>41</v>
      </c>
    </row>
    <row r="309" spans="1:9" ht="18" customHeight="1">
      <c r="A309" s="1" t="s">
        <v>685</v>
      </c>
      <c r="B309" s="9" t="str">
        <f t="shared" si="17"/>
        <v>03거970**</v>
      </c>
      <c r="C309" s="6" t="s">
        <v>276</v>
      </c>
      <c r="D309" s="7" t="s">
        <v>1053</v>
      </c>
      <c r="E309" s="10" t="str">
        <f t="shared" ref="E309:E317" si="21">LEFT(D309,12)</f>
        <v>인천광역시 서구 청라커</v>
      </c>
      <c r="F309" s="2">
        <v>1443401929377</v>
      </c>
      <c r="G309" s="6">
        <v>10126404</v>
      </c>
      <c r="H309" s="6" t="s">
        <v>42</v>
      </c>
      <c r="I309" s="6" t="s">
        <v>16</v>
      </c>
    </row>
    <row r="310" spans="1:9" ht="18" customHeight="1">
      <c r="A310" s="1" t="s">
        <v>686</v>
      </c>
      <c r="B310" s="9" t="str">
        <f t="shared" si="17"/>
        <v>09구111**</v>
      </c>
      <c r="C310" s="6" t="s">
        <v>277</v>
      </c>
      <c r="D310" s="7" t="s">
        <v>1054</v>
      </c>
      <c r="E310" s="10" t="str">
        <f t="shared" si="21"/>
        <v>인천광역시 서구 서달로</v>
      </c>
      <c r="F310" s="2">
        <v>1443401929378</v>
      </c>
      <c r="G310" s="6">
        <v>10126404</v>
      </c>
      <c r="H310" s="6" t="s">
        <v>42</v>
      </c>
      <c r="I310" s="6" t="s">
        <v>16</v>
      </c>
    </row>
    <row r="311" spans="1:9" ht="18" customHeight="1">
      <c r="A311" s="1" t="s">
        <v>687</v>
      </c>
      <c r="B311" s="9" t="str">
        <f t="shared" si="17"/>
        <v>18두428**</v>
      </c>
      <c r="C311" s="6" t="s">
        <v>278</v>
      </c>
      <c r="D311" s="7" t="s">
        <v>1055</v>
      </c>
      <c r="E311" s="10" t="str">
        <f t="shared" si="21"/>
        <v>인천광역시 서구 청라커</v>
      </c>
      <c r="F311" s="2">
        <v>1443401929379</v>
      </c>
      <c r="G311" s="6">
        <v>10126404</v>
      </c>
      <c r="H311" s="6" t="s">
        <v>42</v>
      </c>
      <c r="I311" s="6" t="s">
        <v>16</v>
      </c>
    </row>
    <row r="312" spans="1:9" ht="18" customHeight="1">
      <c r="A312" s="1" t="s">
        <v>688</v>
      </c>
      <c r="B312" s="9" t="str">
        <f t="shared" si="17"/>
        <v>24어603**</v>
      </c>
      <c r="C312" s="6" t="s">
        <v>279</v>
      </c>
      <c r="D312" s="7" t="s">
        <v>1056</v>
      </c>
      <c r="E312" s="10" t="str">
        <f t="shared" si="21"/>
        <v>인천광역시 서구 가남로</v>
      </c>
      <c r="F312" s="2">
        <v>1443401929381</v>
      </c>
      <c r="G312" s="6">
        <v>10126404</v>
      </c>
      <c r="H312" s="6" t="s">
        <v>42</v>
      </c>
      <c r="I312" s="6" t="s">
        <v>16</v>
      </c>
    </row>
    <row r="313" spans="1:9" ht="18" customHeight="1">
      <c r="A313" s="1" t="s">
        <v>689</v>
      </c>
      <c r="B313" s="9" t="str">
        <f t="shared" ref="B313:B376" si="22">TEXT(MID(A313,1,6),0)&amp;"**"</f>
        <v>28버568**</v>
      </c>
      <c r="C313" s="6" t="s">
        <v>6</v>
      </c>
      <c r="D313" s="7" t="s">
        <v>1057</v>
      </c>
      <c r="E313" s="10" t="str">
        <f t="shared" si="21"/>
        <v>인천광역시 서구 탁옥로</v>
      </c>
      <c r="F313" s="2">
        <v>1443401929382</v>
      </c>
      <c r="G313" s="6">
        <v>10126404</v>
      </c>
      <c r="H313" s="6" t="s">
        <v>42</v>
      </c>
      <c r="I313" s="6" t="s">
        <v>41</v>
      </c>
    </row>
    <row r="314" spans="1:9" ht="18" customHeight="1">
      <c r="A314" s="1" t="s">
        <v>690</v>
      </c>
      <c r="B314" s="9" t="str">
        <f t="shared" si="22"/>
        <v>36버279**</v>
      </c>
      <c r="C314" s="6" t="s">
        <v>280</v>
      </c>
      <c r="D314" s="7" t="s">
        <v>1058</v>
      </c>
      <c r="E314" s="10" t="str">
        <f t="shared" si="21"/>
        <v>인천광역시 서구 가경주</v>
      </c>
      <c r="F314" s="2">
        <v>1443401929383</v>
      </c>
      <c r="G314" s="6">
        <v>10126404</v>
      </c>
      <c r="H314" s="6" t="s">
        <v>42</v>
      </c>
      <c r="I314" s="6" t="s">
        <v>16</v>
      </c>
    </row>
    <row r="315" spans="1:9" ht="18" customHeight="1">
      <c r="A315" s="1" t="s">
        <v>691</v>
      </c>
      <c r="B315" s="9" t="str">
        <f t="shared" si="22"/>
        <v>39구712**</v>
      </c>
      <c r="C315" s="6" t="s">
        <v>281</v>
      </c>
      <c r="D315" s="7" t="s">
        <v>1059</v>
      </c>
      <c r="E315" s="10" t="str">
        <f t="shared" si="21"/>
        <v>인천광역시 서구 경서로</v>
      </c>
      <c r="F315" s="2">
        <v>1443401929384</v>
      </c>
      <c r="G315" s="6">
        <v>10126404</v>
      </c>
      <c r="H315" s="6" t="s">
        <v>42</v>
      </c>
      <c r="I315" s="6" t="s">
        <v>17</v>
      </c>
    </row>
    <row r="316" spans="1:9" ht="18" customHeight="1">
      <c r="A316" s="1" t="s">
        <v>692</v>
      </c>
      <c r="B316" s="9" t="str">
        <f t="shared" si="22"/>
        <v>39수848**</v>
      </c>
      <c r="C316" s="6" t="s">
        <v>282</v>
      </c>
      <c r="D316" s="7" t="s">
        <v>1060</v>
      </c>
      <c r="E316" s="10" t="str">
        <f t="shared" si="21"/>
        <v>인천광역시 서구 완정로</v>
      </c>
      <c r="F316" s="2">
        <v>1443401929385</v>
      </c>
      <c r="G316" s="6">
        <v>10126404</v>
      </c>
      <c r="H316" s="6" t="s">
        <v>42</v>
      </c>
      <c r="I316" s="6" t="s">
        <v>16</v>
      </c>
    </row>
    <row r="317" spans="1:9" ht="18" customHeight="1">
      <c r="A317" s="1" t="s">
        <v>693</v>
      </c>
      <c r="B317" s="9" t="str">
        <f t="shared" si="22"/>
        <v>48라569**</v>
      </c>
      <c r="C317" s="6" t="s">
        <v>283</v>
      </c>
      <c r="D317" s="7" t="s">
        <v>1061</v>
      </c>
      <c r="E317" s="10" t="str">
        <f t="shared" si="21"/>
        <v>인천광역시 서구 거북로</v>
      </c>
      <c r="F317" s="2">
        <v>1443401929386</v>
      </c>
      <c r="G317" s="6">
        <v>10126404</v>
      </c>
      <c r="H317" s="6" t="s">
        <v>42</v>
      </c>
      <c r="I317" s="6" t="s">
        <v>16</v>
      </c>
    </row>
    <row r="318" spans="1:9" ht="18" customHeight="1">
      <c r="A318" s="1" t="s">
        <v>694</v>
      </c>
      <c r="B318" s="9" t="str">
        <f t="shared" si="22"/>
        <v>50부448**</v>
      </c>
      <c r="C318" s="6" t="s">
        <v>284</v>
      </c>
      <c r="D318" s="7" t="s">
        <v>1062</v>
      </c>
      <c r="E318" s="10" t="str">
        <f>LEFT(D318,13)</f>
        <v xml:space="preserve">인천광역시 서구 가남로 </v>
      </c>
      <c r="F318" s="2">
        <v>1443401929387</v>
      </c>
      <c r="G318" s="6">
        <v>10126404</v>
      </c>
      <c r="H318" s="6" t="s">
        <v>42</v>
      </c>
      <c r="I318" s="6" t="s">
        <v>16</v>
      </c>
    </row>
    <row r="319" spans="1:9" ht="18" customHeight="1">
      <c r="A319" s="1" t="s">
        <v>695</v>
      </c>
      <c r="B319" s="9" t="str">
        <f t="shared" si="22"/>
        <v>55너478**</v>
      </c>
      <c r="C319" s="6" t="s">
        <v>285</v>
      </c>
      <c r="D319" s="7" t="s">
        <v>1063</v>
      </c>
      <c r="E319" s="10" t="str">
        <f>LEFT(D319,14)</f>
        <v>인천광역시 서구 검암로10</v>
      </c>
      <c r="F319" s="2">
        <v>1443401929388</v>
      </c>
      <c r="G319" s="6">
        <v>10126404</v>
      </c>
      <c r="H319" s="6" t="s">
        <v>42</v>
      </c>
      <c r="I319" s="6" t="s">
        <v>16</v>
      </c>
    </row>
    <row r="320" spans="1:9" ht="18" customHeight="1">
      <c r="A320" s="1" t="s">
        <v>696</v>
      </c>
      <c r="B320" s="9" t="str">
        <f t="shared" si="22"/>
        <v>56저967**</v>
      </c>
      <c r="C320" s="6" t="s">
        <v>286</v>
      </c>
      <c r="D320" s="7" t="s">
        <v>1064</v>
      </c>
      <c r="E320" s="10" t="str">
        <f>LEFT(D320,12)</f>
        <v>인천광역시 서구 가경주</v>
      </c>
      <c r="F320" s="2">
        <v>1443401929389</v>
      </c>
      <c r="G320" s="6">
        <v>10126404</v>
      </c>
      <c r="H320" s="6" t="s">
        <v>42</v>
      </c>
      <c r="I320" s="6" t="s">
        <v>16</v>
      </c>
    </row>
    <row r="321" spans="1:9" ht="18" customHeight="1">
      <c r="A321" s="1" t="s">
        <v>697</v>
      </c>
      <c r="B321" s="9" t="str">
        <f t="shared" si="22"/>
        <v>60라519**</v>
      </c>
      <c r="C321" s="6" t="s">
        <v>287</v>
      </c>
      <c r="D321" s="7" t="s">
        <v>1065</v>
      </c>
      <c r="E321" s="10" t="str">
        <f>LEFT(D321,12)</f>
        <v>인천광역시 서구 완정로</v>
      </c>
      <c r="F321" s="2">
        <v>1443401929390</v>
      </c>
      <c r="G321" s="6">
        <v>10126404</v>
      </c>
      <c r="H321" s="6" t="s">
        <v>42</v>
      </c>
      <c r="I321" s="6" t="s">
        <v>16</v>
      </c>
    </row>
    <row r="322" spans="1:9" ht="18" customHeight="1">
      <c r="A322" s="1" t="s">
        <v>698</v>
      </c>
      <c r="B322" s="9" t="str">
        <f t="shared" si="22"/>
        <v>66너346**</v>
      </c>
      <c r="C322" s="6" t="s">
        <v>288</v>
      </c>
      <c r="D322" s="7" t="s">
        <v>1066</v>
      </c>
      <c r="E322" s="10" t="str">
        <f>LEFT(D322,13)</f>
        <v>인천광역시 서구 도요지로</v>
      </c>
      <c r="F322" s="2">
        <v>1443401929391</v>
      </c>
      <c r="G322" s="6">
        <v>10126404</v>
      </c>
      <c r="H322" s="6" t="s">
        <v>42</v>
      </c>
      <c r="I322" s="6" t="s">
        <v>16</v>
      </c>
    </row>
    <row r="323" spans="1:9" ht="18" customHeight="1">
      <c r="A323" s="1" t="s">
        <v>699</v>
      </c>
      <c r="B323" s="9" t="str">
        <f t="shared" si="22"/>
        <v>68더583**</v>
      </c>
      <c r="C323" s="6" t="s">
        <v>23</v>
      </c>
      <c r="D323" s="7" t="s">
        <v>1067</v>
      </c>
      <c r="E323" s="10" t="str">
        <f>LEFT(D323,12)</f>
        <v>인천광역시 서구 사렴로</v>
      </c>
      <c r="F323" s="2">
        <v>1443401929392</v>
      </c>
      <c r="G323" s="6">
        <v>10126404</v>
      </c>
      <c r="H323" s="6" t="s">
        <v>42</v>
      </c>
      <c r="I323" s="6" t="s">
        <v>17</v>
      </c>
    </row>
    <row r="324" spans="1:9" ht="18" customHeight="1">
      <c r="A324" s="1" t="s">
        <v>700</v>
      </c>
      <c r="B324" s="9" t="str">
        <f t="shared" si="22"/>
        <v>80라248**</v>
      </c>
      <c r="C324" s="6" t="s">
        <v>289</v>
      </c>
      <c r="D324" s="7" t="s">
        <v>1068</v>
      </c>
      <c r="E324" s="10" t="str">
        <f>LEFT(D324,12)</f>
        <v>인천광역시 서구 경서로</v>
      </c>
      <c r="F324" s="2">
        <v>1443401929393</v>
      </c>
      <c r="G324" s="6">
        <v>10126404</v>
      </c>
      <c r="H324" s="6" t="s">
        <v>42</v>
      </c>
      <c r="I324" s="6" t="s">
        <v>16</v>
      </c>
    </row>
    <row r="325" spans="1:9" ht="18" customHeight="1">
      <c r="A325" s="1" t="s">
        <v>701</v>
      </c>
      <c r="B325" s="9" t="str">
        <f t="shared" si="22"/>
        <v>80보258**</v>
      </c>
      <c r="C325" s="6" t="s">
        <v>290</v>
      </c>
      <c r="D325" s="7" t="s">
        <v>1069</v>
      </c>
      <c r="E325" s="10" t="str">
        <f>LEFT(D325,14)</f>
        <v>인천광역시 서구 완정로45</v>
      </c>
      <c r="F325" s="2">
        <v>1443401929394</v>
      </c>
      <c r="G325" s="6">
        <v>10126404</v>
      </c>
      <c r="H325" s="6" t="s">
        <v>42</v>
      </c>
      <c r="I325" s="6" t="s">
        <v>16</v>
      </c>
    </row>
    <row r="326" spans="1:9" ht="18" customHeight="1">
      <c r="A326" s="1" t="s">
        <v>702</v>
      </c>
      <c r="B326" s="9" t="str">
        <f t="shared" si="22"/>
        <v>86노467**</v>
      </c>
      <c r="C326" s="6" t="s">
        <v>291</v>
      </c>
      <c r="D326" s="7" t="s">
        <v>1070</v>
      </c>
      <c r="E326" s="10" t="str">
        <f t="shared" ref="E326:E337" si="23">LEFT(D326,12)</f>
        <v>인천광역시 서구 석남로</v>
      </c>
      <c r="F326" s="2">
        <v>1443401929395</v>
      </c>
      <c r="G326" s="6">
        <v>10126404</v>
      </c>
      <c r="H326" s="6" t="s">
        <v>42</v>
      </c>
      <c r="I326" s="6" t="s">
        <v>16</v>
      </c>
    </row>
    <row r="327" spans="1:9" ht="18" customHeight="1">
      <c r="A327" s="1" t="s">
        <v>703</v>
      </c>
      <c r="B327" s="9" t="str">
        <f t="shared" si="22"/>
        <v>86수695**</v>
      </c>
      <c r="C327" s="6" t="s">
        <v>362</v>
      </c>
      <c r="D327" s="7" t="s">
        <v>1071</v>
      </c>
      <c r="E327" s="10" t="str">
        <f t="shared" si="23"/>
        <v>인천광역시 서구 완정로</v>
      </c>
      <c r="F327" s="2">
        <v>1443401929396</v>
      </c>
      <c r="G327" s="6">
        <v>10126404</v>
      </c>
      <c r="H327" s="6" t="s">
        <v>42</v>
      </c>
      <c r="I327" s="6" t="s">
        <v>17</v>
      </c>
    </row>
    <row r="328" spans="1:9" ht="18" customHeight="1">
      <c r="A328" s="1" t="s">
        <v>704</v>
      </c>
      <c r="B328" s="9" t="str">
        <f t="shared" si="22"/>
        <v>인천34러7**</v>
      </c>
      <c r="C328" s="6" t="s">
        <v>31</v>
      </c>
      <c r="D328" s="7" t="s">
        <v>1072</v>
      </c>
      <c r="E328" s="10" t="str">
        <f t="shared" si="23"/>
        <v>인천광역시 서구 가정로</v>
      </c>
      <c r="F328" s="2">
        <v>1443401929397</v>
      </c>
      <c r="G328" s="6">
        <v>10126404</v>
      </c>
      <c r="H328" s="6" t="s">
        <v>42</v>
      </c>
      <c r="I328" s="6" t="s">
        <v>17</v>
      </c>
    </row>
    <row r="329" spans="1:9" ht="18" customHeight="1">
      <c r="A329" s="1" t="s">
        <v>705</v>
      </c>
      <c r="B329" s="9" t="str">
        <f t="shared" si="22"/>
        <v>인천3노32**</v>
      </c>
      <c r="C329" s="6" t="s">
        <v>329</v>
      </c>
      <c r="D329" s="7" t="s">
        <v>1073</v>
      </c>
      <c r="E329" s="10" t="str">
        <f t="shared" si="23"/>
        <v>인천광역시 서구 건지로</v>
      </c>
      <c r="F329" s="2">
        <v>1443401929398</v>
      </c>
      <c r="G329" s="6">
        <v>10126404</v>
      </c>
      <c r="H329" s="6" t="s">
        <v>42</v>
      </c>
      <c r="I329" s="6" t="s">
        <v>16</v>
      </c>
    </row>
    <row r="330" spans="1:9" ht="18" customHeight="1">
      <c r="A330" s="1" t="s">
        <v>706</v>
      </c>
      <c r="B330" s="9" t="str">
        <f t="shared" si="22"/>
        <v>인천83다2**</v>
      </c>
      <c r="C330" s="6" t="s">
        <v>292</v>
      </c>
      <c r="D330" s="7" t="s">
        <v>1074</v>
      </c>
      <c r="E330" s="10" t="str">
        <f t="shared" si="23"/>
        <v>인천광역시 서구 백석동</v>
      </c>
      <c r="F330" s="2">
        <v>1443401929399</v>
      </c>
      <c r="G330" s="6">
        <v>10126404</v>
      </c>
      <c r="H330" s="6" t="s">
        <v>42</v>
      </c>
      <c r="I330" s="6" t="s">
        <v>16</v>
      </c>
    </row>
    <row r="331" spans="1:9" ht="18" customHeight="1">
      <c r="A331" s="1" t="s">
        <v>707</v>
      </c>
      <c r="B331" s="9" t="str">
        <f t="shared" si="22"/>
        <v>인천83다8**</v>
      </c>
      <c r="C331" s="6" t="s">
        <v>30</v>
      </c>
      <c r="D331" s="7" t="s">
        <v>1075</v>
      </c>
      <c r="E331" s="10" t="str">
        <f t="shared" si="23"/>
        <v>인천광역시 서구 원당동</v>
      </c>
      <c r="F331" s="2">
        <v>1443401929400</v>
      </c>
      <c r="G331" s="6">
        <v>10126404</v>
      </c>
      <c r="H331" s="6" t="s">
        <v>42</v>
      </c>
      <c r="I331" s="6" t="s">
        <v>17</v>
      </c>
    </row>
    <row r="332" spans="1:9" ht="18" customHeight="1">
      <c r="A332" s="1" t="s">
        <v>708</v>
      </c>
      <c r="B332" s="9" t="str">
        <f t="shared" si="22"/>
        <v>02러760**</v>
      </c>
      <c r="C332" s="6" t="s">
        <v>293</v>
      </c>
      <c r="D332" s="7" t="s">
        <v>1076</v>
      </c>
      <c r="E332" s="10" t="str">
        <f t="shared" si="23"/>
        <v>인천광역시 서구 봉오대</v>
      </c>
      <c r="F332" s="2">
        <v>1443401929402</v>
      </c>
      <c r="G332" s="6">
        <v>10126404</v>
      </c>
      <c r="H332" s="6" t="s">
        <v>42</v>
      </c>
      <c r="I332" s="6" t="s">
        <v>16</v>
      </c>
    </row>
    <row r="333" spans="1:9" ht="18" customHeight="1">
      <c r="A333" s="1" t="s">
        <v>709</v>
      </c>
      <c r="B333" s="9" t="str">
        <f t="shared" si="22"/>
        <v>03보458**</v>
      </c>
      <c r="C333" s="6" t="s">
        <v>294</v>
      </c>
      <c r="D333" s="7" t="s">
        <v>1077</v>
      </c>
      <c r="E333" s="10" t="str">
        <f t="shared" si="23"/>
        <v>인천광역시 서구 장고개</v>
      </c>
      <c r="F333" s="2">
        <v>1443401929403</v>
      </c>
      <c r="G333" s="6">
        <v>10126404</v>
      </c>
      <c r="H333" s="6" t="s">
        <v>42</v>
      </c>
      <c r="I333" s="6" t="s">
        <v>17</v>
      </c>
    </row>
    <row r="334" spans="1:9" ht="18" customHeight="1">
      <c r="A334" s="1" t="s">
        <v>710</v>
      </c>
      <c r="B334" s="9" t="str">
        <f t="shared" si="22"/>
        <v>05어700**</v>
      </c>
      <c r="C334" s="6" t="s">
        <v>295</v>
      </c>
      <c r="D334" s="7" t="s">
        <v>1078</v>
      </c>
      <c r="E334" s="10" t="str">
        <f t="shared" si="23"/>
        <v>인천광역시 서구 면개포</v>
      </c>
      <c r="F334" s="2">
        <v>1443401929404</v>
      </c>
      <c r="G334" s="6">
        <v>10126404</v>
      </c>
      <c r="H334" s="6" t="s">
        <v>42</v>
      </c>
      <c r="I334" s="6" t="s">
        <v>16</v>
      </c>
    </row>
    <row r="335" spans="1:9" ht="18" customHeight="1">
      <c r="A335" s="1" t="s">
        <v>711</v>
      </c>
      <c r="B335" s="9" t="str">
        <f t="shared" si="22"/>
        <v>06루284**</v>
      </c>
      <c r="C335" s="6" t="s">
        <v>296</v>
      </c>
      <c r="D335" s="7" t="s">
        <v>1079</v>
      </c>
      <c r="E335" s="10" t="str">
        <f t="shared" si="23"/>
        <v>인천광역시 서구 완정로</v>
      </c>
      <c r="F335" s="2">
        <v>1443401929405</v>
      </c>
      <c r="G335" s="6">
        <v>10126404</v>
      </c>
      <c r="H335" s="6" t="s">
        <v>42</v>
      </c>
      <c r="I335" s="6" t="s">
        <v>16</v>
      </c>
    </row>
    <row r="336" spans="1:9" ht="18" customHeight="1">
      <c r="A336" s="1" t="s">
        <v>712</v>
      </c>
      <c r="B336" s="9" t="str">
        <f t="shared" si="22"/>
        <v>10너883**</v>
      </c>
      <c r="C336" s="6" t="s">
        <v>297</v>
      </c>
      <c r="D336" s="7" t="s">
        <v>1080</v>
      </c>
      <c r="E336" s="10" t="str">
        <f t="shared" si="23"/>
        <v>인천광역시 서구 가정로</v>
      </c>
      <c r="F336" s="2">
        <v>1443401929407</v>
      </c>
      <c r="G336" s="6">
        <v>10126404</v>
      </c>
      <c r="H336" s="6" t="s">
        <v>42</v>
      </c>
      <c r="I336" s="6" t="s">
        <v>17</v>
      </c>
    </row>
    <row r="337" spans="1:9" ht="18" customHeight="1">
      <c r="A337" s="1" t="s">
        <v>713</v>
      </c>
      <c r="B337" s="9" t="str">
        <f t="shared" si="22"/>
        <v>10더848**</v>
      </c>
      <c r="C337" s="6" t="s">
        <v>298</v>
      </c>
      <c r="D337" s="7" t="s">
        <v>1081</v>
      </c>
      <c r="E337" s="10" t="str">
        <f t="shared" si="23"/>
        <v>인천광역시 서구 서달로</v>
      </c>
      <c r="F337" s="2">
        <v>1443401929408</v>
      </c>
      <c r="G337" s="6">
        <v>10126404</v>
      </c>
      <c r="H337" s="6" t="s">
        <v>42</v>
      </c>
      <c r="I337" s="6" t="s">
        <v>16</v>
      </c>
    </row>
    <row r="338" spans="1:9" ht="18" customHeight="1">
      <c r="A338" s="1" t="s">
        <v>714</v>
      </c>
      <c r="B338" s="9" t="str">
        <f t="shared" si="22"/>
        <v>10우589**</v>
      </c>
      <c r="C338" s="6" t="s">
        <v>299</v>
      </c>
      <c r="D338" s="7" t="s">
        <v>1082</v>
      </c>
      <c r="E338" s="10" t="str">
        <f>LEFT(D338,13)</f>
        <v xml:space="preserve">인천광역시 서구 염곡로 </v>
      </c>
      <c r="F338" s="2">
        <v>1443401929409</v>
      </c>
      <c r="G338" s="6">
        <v>10126404</v>
      </c>
      <c r="H338" s="6" t="s">
        <v>42</v>
      </c>
      <c r="I338" s="6" t="s">
        <v>16</v>
      </c>
    </row>
    <row r="339" spans="1:9" ht="18" customHeight="1">
      <c r="A339" s="1" t="s">
        <v>715</v>
      </c>
      <c r="B339" s="9" t="str">
        <f t="shared" si="22"/>
        <v>29소896**</v>
      </c>
      <c r="C339" s="6" t="s">
        <v>300</v>
      </c>
      <c r="D339" s="7" t="s">
        <v>1083</v>
      </c>
      <c r="E339" s="10" t="str">
        <f>LEFT(D339,12)</f>
        <v>인천광역시 서구 가정로</v>
      </c>
      <c r="F339" s="2">
        <v>1443401929414</v>
      </c>
      <c r="G339" s="6">
        <v>10126404</v>
      </c>
      <c r="H339" s="6" t="s">
        <v>42</v>
      </c>
      <c r="I339" s="6" t="s">
        <v>16</v>
      </c>
    </row>
    <row r="340" spans="1:9" ht="18" customHeight="1">
      <c r="A340" s="1" t="s">
        <v>716</v>
      </c>
      <c r="B340" s="9" t="str">
        <f t="shared" si="22"/>
        <v>29우537**</v>
      </c>
      <c r="C340" s="6" t="s">
        <v>301</v>
      </c>
      <c r="D340" s="7" t="s">
        <v>1084</v>
      </c>
      <c r="E340" s="10" t="str">
        <f>LEFT(D340,12)</f>
        <v>인천광역시 서구 건지로</v>
      </c>
      <c r="F340" s="2">
        <v>1443401929415</v>
      </c>
      <c r="G340" s="6">
        <v>10126404</v>
      </c>
      <c r="H340" s="6" t="s">
        <v>42</v>
      </c>
      <c r="I340" s="6" t="s">
        <v>16</v>
      </c>
    </row>
    <row r="341" spans="1:9" ht="18" customHeight="1">
      <c r="A341" s="1" t="s">
        <v>717</v>
      </c>
      <c r="B341" s="9" t="str">
        <f t="shared" si="22"/>
        <v>31다754**</v>
      </c>
      <c r="C341" s="6" t="s">
        <v>302</v>
      </c>
      <c r="D341" s="7" t="s">
        <v>1085</v>
      </c>
      <c r="E341" s="10" t="str">
        <f>LEFT(D341,12)</f>
        <v>인천광역시 서구 심곡로</v>
      </c>
      <c r="F341" s="2">
        <v>1443401929416</v>
      </c>
      <c r="G341" s="6">
        <v>10126404</v>
      </c>
      <c r="H341" s="6" t="s">
        <v>42</v>
      </c>
      <c r="I341" s="6" t="s">
        <v>17</v>
      </c>
    </row>
    <row r="342" spans="1:9" ht="18" customHeight="1">
      <c r="A342" s="1" t="s">
        <v>718</v>
      </c>
      <c r="B342" s="9" t="str">
        <f t="shared" si="22"/>
        <v>43라634**</v>
      </c>
      <c r="C342" s="6" t="s">
        <v>303</v>
      </c>
      <c r="D342" s="7" t="s">
        <v>1086</v>
      </c>
      <c r="E342" s="10" t="str">
        <f>LEFT(D342,12)</f>
        <v>인천광역시 서구 원적로</v>
      </c>
      <c r="F342" s="2">
        <v>1443401929417</v>
      </c>
      <c r="G342" s="6">
        <v>10126404</v>
      </c>
      <c r="H342" s="6" t="s">
        <v>42</v>
      </c>
      <c r="I342" s="6" t="s">
        <v>16</v>
      </c>
    </row>
    <row r="343" spans="1:9" ht="18" customHeight="1">
      <c r="A343" s="1" t="s">
        <v>719</v>
      </c>
      <c r="B343" s="9" t="str">
        <f t="shared" si="22"/>
        <v>73노355**</v>
      </c>
      <c r="C343" s="6" t="s">
        <v>189</v>
      </c>
      <c r="D343" s="7" t="s">
        <v>872</v>
      </c>
      <c r="E343" s="10" t="str">
        <f>LEFT(D343,12)</f>
        <v>인천광역시 서구 원당동</v>
      </c>
      <c r="F343" s="2">
        <v>1443401929419</v>
      </c>
      <c r="G343" s="6">
        <v>10126404</v>
      </c>
      <c r="H343" s="6" t="s">
        <v>42</v>
      </c>
      <c r="I343" s="6" t="s">
        <v>17</v>
      </c>
    </row>
    <row r="344" spans="1:9" ht="18" customHeight="1">
      <c r="A344" s="1" t="s">
        <v>720</v>
      </c>
      <c r="B344" s="9" t="str">
        <f t="shared" si="22"/>
        <v>80무185**</v>
      </c>
      <c r="C344" s="6" t="s">
        <v>29</v>
      </c>
      <c r="D344" s="7" t="s">
        <v>1087</v>
      </c>
      <c r="E344" s="10" t="str">
        <f>LEFT(D344,13)</f>
        <v>인천광역시 서구 두루물로</v>
      </c>
      <c r="F344" s="2">
        <v>1443401929420</v>
      </c>
      <c r="G344" s="6">
        <v>10126404</v>
      </c>
      <c r="H344" s="6" t="s">
        <v>42</v>
      </c>
      <c r="I344" s="6" t="s">
        <v>41</v>
      </c>
    </row>
    <row r="345" spans="1:9" ht="18" customHeight="1">
      <c r="A345" s="1" t="s">
        <v>721</v>
      </c>
      <c r="B345" s="9" t="str">
        <f t="shared" si="22"/>
        <v>86머305**</v>
      </c>
      <c r="C345" s="6" t="s">
        <v>373</v>
      </c>
      <c r="D345" s="7" t="s">
        <v>1088</v>
      </c>
      <c r="E345" s="10" t="str">
        <f>LEFT(D345,12)</f>
        <v>인천광역시 서구 새오개</v>
      </c>
      <c r="F345" s="2">
        <v>1443401929422</v>
      </c>
      <c r="G345" s="6">
        <v>10126404</v>
      </c>
      <c r="H345" s="6" t="s">
        <v>42</v>
      </c>
      <c r="I345" s="6" t="s">
        <v>17</v>
      </c>
    </row>
    <row r="346" spans="1:9" ht="18" customHeight="1">
      <c r="A346" s="1" t="s">
        <v>722</v>
      </c>
      <c r="B346" s="9" t="str">
        <f t="shared" si="22"/>
        <v>98두850**</v>
      </c>
      <c r="C346" s="6" t="s">
        <v>363</v>
      </c>
      <c r="D346" s="7" t="s">
        <v>1089</v>
      </c>
      <c r="E346" s="10" t="str">
        <f>LEFT(D346,12)</f>
        <v>인천광역시 서구 염곡로</v>
      </c>
      <c r="F346" s="2">
        <v>1443401929423</v>
      </c>
      <c r="G346" s="6">
        <v>10126404</v>
      </c>
      <c r="H346" s="6" t="s">
        <v>42</v>
      </c>
      <c r="I346" s="6" t="s">
        <v>17</v>
      </c>
    </row>
    <row r="347" spans="1:9" ht="18" customHeight="1">
      <c r="A347" s="1" t="s">
        <v>723</v>
      </c>
      <c r="B347" s="9" t="str">
        <f t="shared" si="22"/>
        <v>인천06마3**</v>
      </c>
      <c r="C347" s="6" t="s">
        <v>304</v>
      </c>
      <c r="D347" s="7" t="s">
        <v>1090</v>
      </c>
      <c r="E347" s="10" t="str">
        <f>LEFT(D347,12)</f>
        <v>인천광역시 서구 경서로</v>
      </c>
      <c r="F347" s="2">
        <v>1443401929424</v>
      </c>
      <c r="G347" s="6">
        <v>10126404</v>
      </c>
      <c r="H347" s="6" t="s">
        <v>42</v>
      </c>
      <c r="I347" s="6" t="s">
        <v>17</v>
      </c>
    </row>
    <row r="348" spans="1:9" ht="18" customHeight="1">
      <c r="A348" s="1" t="s">
        <v>724</v>
      </c>
      <c r="B348" s="9" t="str">
        <f t="shared" si="22"/>
        <v>인천33더3**</v>
      </c>
      <c r="C348" s="6" t="s">
        <v>305</v>
      </c>
      <c r="D348" s="7" t="s">
        <v>1091</v>
      </c>
      <c r="E348" s="10" t="str">
        <f>LEFT(D348,12)</f>
        <v>인천광역시 서구 중봉대</v>
      </c>
      <c r="F348" s="2">
        <v>1443401929425</v>
      </c>
      <c r="G348" s="6">
        <v>10126404</v>
      </c>
      <c r="H348" s="6" t="s">
        <v>42</v>
      </c>
      <c r="I348" s="6" t="s">
        <v>16</v>
      </c>
    </row>
    <row r="349" spans="1:9" ht="18" customHeight="1">
      <c r="A349" s="1" t="s">
        <v>725</v>
      </c>
      <c r="B349" s="9" t="str">
        <f t="shared" si="22"/>
        <v>인천70가3**</v>
      </c>
      <c r="C349" s="6" t="s">
        <v>306</v>
      </c>
      <c r="D349" s="7" t="s">
        <v>1092</v>
      </c>
      <c r="E349" s="10" t="str">
        <f>LEFT(D349,12)</f>
        <v>인천광역시 서구 신진말</v>
      </c>
      <c r="F349" s="2">
        <v>1443401929426</v>
      </c>
      <c r="G349" s="6">
        <v>10126404</v>
      </c>
      <c r="H349" s="6" t="s">
        <v>42</v>
      </c>
      <c r="I349" s="6" t="s">
        <v>16</v>
      </c>
    </row>
    <row r="350" spans="1:9" ht="18" customHeight="1">
      <c r="A350" s="1" t="s">
        <v>726</v>
      </c>
      <c r="B350" s="9" t="str">
        <f t="shared" si="22"/>
        <v>인천80거2**</v>
      </c>
      <c r="C350" s="6" t="s">
        <v>189</v>
      </c>
      <c r="D350" s="7" t="s">
        <v>872</v>
      </c>
      <c r="E350" s="10" t="str">
        <f>LEFT(D350,13)</f>
        <v xml:space="preserve">인천광역시 서구 원당동 </v>
      </c>
      <c r="F350" s="2">
        <v>1443401929427</v>
      </c>
      <c r="G350" s="6">
        <v>10126404</v>
      </c>
      <c r="H350" s="6" t="s">
        <v>42</v>
      </c>
      <c r="I350" s="6" t="s">
        <v>17</v>
      </c>
    </row>
    <row r="351" spans="1:9" ht="18" customHeight="1">
      <c r="A351" s="1" t="s">
        <v>727</v>
      </c>
      <c r="B351" s="9" t="str">
        <f t="shared" si="22"/>
        <v>인천81마5**</v>
      </c>
      <c r="C351" s="6" t="s">
        <v>307</v>
      </c>
      <c r="D351" s="7" t="s">
        <v>1093</v>
      </c>
      <c r="E351" s="10" t="str">
        <f>LEFT(D351,12)</f>
        <v>인천광역시 서구 승학로</v>
      </c>
      <c r="F351" s="2">
        <v>1443401929428</v>
      </c>
      <c r="G351" s="6">
        <v>10126404</v>
      </c>
      <c r="H351" s="6" t="s">
        <v>42</v>
      </c>
      <c r="I351" s="6" t="s">
        <v>16</v>
      </c>
    </row>
    <row r="352" spans="1:9" ht="18" customHeight="1">
      <c r="A352" s="1" t="s">
        <v>728</v>
      </c>
      <c r="B352" s="9" t="str">
        <f t="shared" si="22"/>
        <v>인천남카23**</v>
      </c>
      <c r="C352" s="6" t="s">
        <v>308</v>
      </c>
      <c r="D352" s="7" t="s">
        <v>1094</v>
      </c>
      <c r="E352" s="10" t="str">
        <f>LEFT(D352,12)</f>
        <v>인천광역시 서구 심곡동</v>
      </c>
      <c r="F352" s="2">
        <v>1443401929430</v>
      </c>
      <c r="G352" s="6">
        <v>10126404</v>
      </c>
      <c r="H352" s="6" t="s">
        <v>42</v>
      </c>
      <c r="I352" s="6" t="s">
        <v>41</v>
      </c>
    </row>
    <row r="353" spans="1:9" ht="18" customHeight="1">
      <c r="A353" s="1" t="s">
        <v>729</v>
      </c>
      <c r="B353" s="9" t="str">
        <f t="shared" si="22"/>
        <v>인천서자94**</v>
      </c>
      <c r="C353" s="6" t="s">
        <v>309</v>
      </c>
      <c r="D353" s="7" t="s">
        <v>1095</v>
      </c>
      <c r="E353" s="10" t="str">
        <f>LEFT(D353,12)</f>
        <v>인천광역시 서구 가정로</v>
      </c>
      <c r="F353" s="2">
        <v>1443401929431</v>
      </c>
      <c r="G353" s="6">
        <v>10126404</v>
      </c>
      <c r="H353" s="6" t="s">
        <v>42</v>
      </c>
      <c r="I353" s="6" t="s">
        <v>16</v>
      </c>
    </row>
    <row r="354" spans="1:9" ht="18" customHeight="1">
      <c r="A354" s="1" t="s">
        <v>730</v>
      </c>
      <c r="B354" s="9" t="str">
        <f t="shared" si="22"/>
        <v>02소398**</v>
      </c>
      <c r="C354" s="6" t="s">
        <v>371</v>
      </c>
      <c r="D354" s="7" t="s">
        <v>1096</v>
      </c>
      <c r="E354" s="10" t="str">
        <f>LEFT(D354,12)</f>
        <v>인천광역시 서구 봉오대</v>
      </c>
      <c r="F354" s="2">
        <v>1443401929433</v>
      </c>
      <c r="G354" s="6">
        <v>10126404</v>
      </c>
      <c r="H354" s="6" t="s">
        <v>42</v>
      </c>
      <c r="I354" s="6" t="s">
        <v>17</v>
      </c>
    </row>
    <row r="355" spans="1:9" ht="18" customHeight="1">
      <c r="A355" s="1" t="s">
        <v>731</v>
      </c>
      <c r="B355" s="9" t="str">
        <f t="shared" si="22"/>
        <v>04마684**</v>
      </c>
      <c r="C355" s="6" t="s">
        <v>364</v>
      </c>
      <c r="D355" s="7" t="s">
        <v>1097</v>
      </c>
      <c r="E355" s="10" t="str">
        <f>LEFT(D355,13)</f>
        <v>인천광역시 서구 단봉로6</v>
      </c>
      <c r="F355" s="2">
        <v>1443401929434</v>
      </c>
      <c r="G355" s="6">
        <v>10126404</v>
      </c>
      <c r="H355" s="6" t="s">
        <v>42</v>
      </c>
      <c r="I355" s="6" t="s">
        <v>41</v>
      </c>
    </row>
    <row r="356" spans="1:9" ht="18" customHeight="1">
      <c r="A356" s="1" t="s">
        <v>732</v>
      </c>
      <c r="B356" s="9" t="str">
        <f t="shared" si="22"/>
        <v>10무678**</v>
      </c>
      <c r="C356" s="6" t="s">
        <v>310</v>
      </c>
      <c r="D356" s="7" t="s">
        <v>1098</v>
      </c>
      <c r="E356" s="10" t="str">
        <f t="shared" ref="E356:E368" si="24">LEFT(D356,12)</f>
        <v>인천광역시 서구 대평로</v>
      </c>
      <c r="F356" s="2">
        <v>1443401929436</v>
      </c>
      <c r="G356" s="6">
        <v>10126404</v>
      </c>
      <c r="H356" s="6" t="s">
        <v>42</v>
      </c>
      <c r="I356" s="6" t="s">
        <v>16</v>
      </c>
    </row>
    <row r="357" spans="1:9" ht="18" customHeight="1">
      <c r="A357" s="1" t="s">
        <v>733</v>
      </c>
      <c r="B357" s="9" t="str">
        <f t="shared" si="22"/>
        <v>15도334**</v>
      </c>
      <c r="C357" s="6" t="s">
        <v>311</v>
      </c>
      <c r="D357" s="7" t="s">
        <v>1099</v>
      </c>
      <c r="E357" s="10" t="str">
        <f t="shared" si="24"/>
        <v>인천광역시 서구 탁옥로</v>
      </c>
      <c r="F357" s="2">
        <v>1443401929437</v>
      </c>
      <c r="G357" s="6">
        <v>10126404</v>
      </c>
      <c r="H357" s="6" t="s">
        <v>42</v>
      </c>
      <c r="I357" s="6" t="s">
        <v>17</v>
      </c>
    </row>
    <row r="358" spans="1:9" ht="18" customHeight="1">
      <c r="A358" s="1" t="s">
        <v>734</v>
      </c>
      <c r="B358" s="9" t="str">
        <f t="shared" si="22"/>
        <v>19두666**</v>
      </c>
      <c r="C358" s="6" t="s">
        <v>312</v>
      </c>
      <c r="D358" s="7" t="s">
        <v>1100</v>
      </c>
      <c r="E358" s="10" t="str">
        <f t="shared" si="24"/>
        <v>인천광역시 서구 신진말</v>
      </c>
      <c r="F358" s="2">
        <v>1443401929439</v>
      </c>
      <c r="G358" s="6">
        <v>10126404</v>
      </c>
      <c r="H358" s="6" t="s">
        <v>42</v>
      </c>
      <c r="I358" s="6" t="s">
        <v>16</v>
      </c>
    </row>
    <row r="359" spans="1:9" ht="18" customHeight="1">
      <c r="A359" s="1" t="s">
        <v>735</v>
      </c>
      <c r="B359" s="9" t="str">
        <f t="shared" si="22"/>
        <v>24로929**</v>
      </c>
      <c r="C359" s="6" t="s">
        <v>374</v>
      </c>
      <c r="D359" s="7" t="s">
        <v>1101</v>
      </c>
      <c r="E359" s="10" t="str">
        <f t="shared" si="24"/>
        <v>인천광역시 서구 공촌동</v>
      </c>
      <c r="F359" s="2">
        <v>1443401929441</v>
      </c>
      <c r="G359" s="6">
        <v>10126404</v>
      </c>
      <c r="H359" s="6" t="s">
        <v>42</v>
      </c>
      <c r="I359" s="6" t="s">
        <v>16</v>
      </c>
    </row>
    <row r="360" spans="1:9" ht="18" customHeight="1">
      <c r="A360" s="1" t="s">
        <v>736</v>
      </c>
      <c r="B360" s="9" t="str">
        <f t="shared" si="22"/>
        <v>29누911**</v>
      </c>
      <c r="C360" s="6" t="s">
        <v>313</v>
      </c>
      <c r="D360" s="7" t="s">
        <v>1102</v>
      </c>
      <c r="E360" s="10" t="str">
        <f t="shared" si="24"/>
        <v>인천광역시 서구 완정로</v>
      </c>
      <c r="F360" s="2">
        <v>1443401929442</v>
      </c>
      <c r="G360" s="6">
        <v>10126404</v>
      </c>
      <c r="H360" s="6" t="s">
        <v>42</v>
      </c>
      <c r="I360" s="6" t="s">
        <v>16</v>
      </c>
    </row>
    <row r="361" spans="1:9" ht="18" customHeight="1">
      <c r="A361" s="1" t="s">
        <v>737</v>
      </c>
      <c r="B361" s="9" t="str">
        <f t="shared" si="22"/>
        <v>37더678**</v>
      </c>
      <c r="C361" s="6" t="s">
        <v>314</v>
      </c>
      <c r="D361" s="7" t="s">
        <v>1103</v>
      </c>
      <c r="E361" s="10" t="str">
        <f t="shared" si="24"/>
        <v>인천광역시 서구 승학로</v>
      </c>
      <c r="F361" s="2">
        <v>1443401929443</v>
      </c>
      <c r="G361" s="6">
        <v>10126404</v>
      </c>
      <c r="H361" s="6" t="s">
        <v>42</v>
      </c>
      <c r="I361" s="6" t="s">
        <v>16</v>
      </c>
    </row>
    <row r="362" spans="1:9" ht="18" customHeight="1">
      <c r="A362" s="1" t="s">
        <v>738</v>
      </c>
      <c r="B362" s="9" t="str">
        <f t="shared" si="22"/>
        <v>48모872**</v>
      </c>
      <c r="C362" s="6" t="s">
        <v>375</v>
      </c>
      <c r="D362" s="7" t="s">
        <v>1104</v>
      </c>
      <c r="E362" s="10" t="str">
        <f t="shared" si="24"/>
        <v>인천광역시 서구 가정로</v>
      </c>
      <c r="F362" s="2">
        <v>1443401929444</v>
      </c>
      <c r="G362" s="6">
        <v>10126404</v>
      </c>
      <c r="H362" s="6" t="s">
        <v>42</v>
      </c>
      <c r="I362" s="6" t="s">
        <v>16</v>
      </c>
    </row>
    <row r="363" spans="1:9" ht="18" customHeight="1">
      <c r="A363" s="1" t="s">
        <v>739</v>
      </c>
      <c r="B363" s="9" t="str">
        <f t="shared" si="22"/>
        <v>57오545**</v>
      </c>
      <c r="C363" s="6" t="s">
        <v>315</v>
      </c>
      <c r="D363" s="7" t="s">
        <v>1105</v>
      </c>
      <c r="E363" s="10" t="str">
        <f t="shared" si="24"/>
        <v>인천광역시 서구 검단로</v>
      </c>
      <c r="F363" s="2">
        <v>1443401929446</v>
      </c>
      <c r="G363" s="6">
        <v>10126404</v>
      </c>
      <c r="H363" s="6" t="s">
        <v>42</v>
      </c>
      <c r="I363" s="6" t="s">
        <v>16</v>
      </c>
    </row>
    <row r="364" spans="1:9" ht="18" customHeight="1">
      <c r="A364" s="1" t="s">
        <v>740</v>
      </c>
      <c r="B364" s="9" t="str">
        <f t="shared" si="22"/>
        <v>66가772**</v>
      </c>
      <c r="C364" s="6" t="s">
        <v>316</v>
      </c>
      <c r="D364" s="7" t="s">
        <v>1106</v>
      </c>
      <c r="E364" s="10" t="str">
        <f t="shared" si="24"/>
        <v>인천광역시 서구 마전로</v>
      </c>
      <c r="F364" s="2">
        <v>1443401929447</v>
      </c>
      <c r="G364" s="6">
        <v>10126404</v>
      </c>
      <c r="H364" s="6" t="s">
        <v>42</v>
      </c>
      <c r="I364" s="6" t="s">
        <v>16</v>
      </c>
    </row>
    <row r="365" spans="1:9" ht="18" customHeight="1">
      <c r="A365" s="1" t="s">
        <v>741</v>
      </c>
      <c r="B365" s="9" t="str">
        <f t="shared" si="22"/>
        <v>69루378**</v>
      </c>
      <c r="C365" s="6" t="s">
        <v>317</v>
      </c>
      <c r="D365" s="7" t="s">
        <v>1107</v>
      </c>
      <c r="E365" s="10" t="str">
        <f t="shared" si="24"/>
        <v>인천광역시 서구 승학로</v>
      </c>
      <c r="F365" s="2">
        <v>1443401929448</v>
      </c>
      <c r="G365" s="6">
        <v>10126404</v>
      </c>
      <c r="H365" s="6" t="s">
        <v>42</v>
      </c>
      <c r="I365" s="6" t="s">
        <v>16</v>
      </c>
    </row>
    <row r="366" spans="1:9" ht="18" customHeight="1">
      <c r="A366" s="1" t="s">
        <v>742</v>
      </c>
      <c r="B366" s="9" t="str">
        <f t="shared" si="22"/>
        <v>86노335**</v>
      </c>
      <c r="C366" s="6" t="s">
        <v>33</v>
      </c>
      <c r="D366" s="7" t="s">
        <v>1108</v>
      </c>
      <c r="E366" s="10" t="str">
        <f t="shared" si="24"/>
        <v>인천광역시 서구 백범로</v>
      </c>
      <c r="F366" s="2">
        <v>1443401929449</v>
      </c>
      <c r="G366" s="6">
        <v>10126404</v>
      </c>
      <c r="H366" s="6" t="s">
        <v>42</v>
      </c>
      <c r="I366" s="6" t="s">
        <v>17</v>
      </c>
    </row>
    <row r="367" spans="1:9" ht="18" customHeight="1">
      <c r="A367" s="1" t="s">
        <v>743</v>
      </c>
      <c r="B367" s="9" t="str">
        <f t="shared" si="22"/>
        <v>86라353**</v>
      </c>
      <c r="C367" s="6" t="s">
        <v>365</v>
      </c>
      <c r="D367" s="7" t="s">
        <v>1109</v>
      </c>
      <c r="E367" s="10" t="str">
        <f t="shared" si="24"/>
        <v>인천광역시 서구 염곡로</v>
      </c>
      <c r="F367" s="2">
        <v>1443401929450</v>
      </c>
      <c r="G367" s="6">
        <v>10126404</v>
      </c>
      <c r="H367" s="6" t="s">
        <v>42</v>
      </c>
      <c r="I367" s="6" t="s">
        <v>17</v>
      </c>
    </row>
    <row r="368" spans="1:9" ht="18" customHeight="1">
      <c r="A368" s="1" t="s">
        <v>744</v>
      </c>
      <c r="B368" s="9" t="str">
        <f t="shared" si="22"/>
        <v>86서729**</v>
      </c>
      <c r="C368" s="6" t="s">
        <v>161</v>
      </c>
      <c r="D368" s="7" t="s">
        <v>873</v>
      </c>
      <c r="E368" s="10" t="str">
        <f t="shared" si="24"/>
        <v>인천광역시 서구 신진말</v>
      </c>
      <c r="F368" s="2">
        <v>1443401929451</v>
      </c>
      <c r="G368" s="6">
        <v>10126404</v>
      </c>
      <c r="H368" s="6" t="s">
        <v>42</v>
      </c>
      <c r="I368" s="6" t="s">
        <v>16</v>
      </c>
    </row>
    <row r="369" spans="1:9" ht="18" customHeight="1">
      <c r="A369" s="1" t="s">
        <v>745</v>
      </c>
      <c r="B369" s="9" t="str">
        <f t="shared" si="22"/>
        <v>88마877**</v>
      </c>
      <c r="C369" s="6" t="s">
        <v>318</v>
      </c>
      <c r="D369" s="7" t="s">
        <v>1110</v>
      </c>
      <c r="E369" s="10" t="str">
        <f>LEFT(D369,13)</f>
        <v>인천광역시 서구 봉수대로</v>
      </c>
      <c r="F369" s="2">
        <v>1443401929452</v>
      </c>
      <c r="G369" s="6">
        <v>10126404</v>
      </c>
      <c r="H369" s="6" t="s">
        <v>42</v>
      </c>
      <c r="I369" s="6" t="s">
        <v>16</v>
      </c>
    </row>
    <row r="370" spans="1:9" ht="18" customHeight="1">
      <c r="A370" s="1" t="s">
        <v>746</v>
      </c>
      <c r="B370" s="9" t="str">
        <f t="shared" si="22"/>
        <v>94라358**</v>
      </c>
      <c r="C370" s="6" t="s">
        <v>319</v>
      </c>
      <c r="D370" s="7" t="s">
        <v>1111</v>
      </c>
      <c r="E370" s="10" t="str">
        <f t="shared" ref="E370:E377" si="25">LEFT(D370,12)</f>
        <v>인천광역시 서구 건지로</v>
      </c>
      <c r="F370" s="2">
        <v>1443401929453</v>
      </c>
      <c r="G370" s="6">
        <v>10126404</v>
      </c>
      <c r="H370" s="6" t="s">
        <v>42</v>
      </c>
      <c r="I370" s="6" t="s">
        <v>16</v>
      </c>
    </row>
    <row r="371" spans="1:9" ht="18" customHeight="1">
      <c r="A371" s="1" t="s">
        <v>747</v>
      </c>
      <c r="B371" s="9" t="str">
        <f t="shared" si="22"/>
        <v>인천31모9**</v>
      </c>
      <c r="C371" s="6" t="s">
        <v>320</v>
      </c>
      <c r="D371" s="7" t="s">
        <v>1112</v>
      </c>
      <c r="E371" s="10" t="str">
        <f t="shared" si="25"/>
        <v>인천광역시 서구 가정동</v>
      </c>
      <c r="F371" s="2">
        <v>1443401929454</v>
      </c>
      <c r="G371" s="6">
        <v>10126404</v>
      </c>
      <c r="H371" s="6" t="s">
        <v>42</v>
      </c>
      <c r="I371" s="6" t="s">
        <v>16</v>
      </c>
    </row>
    <row r="372" spans="1:9" ht="18" customHeight="1">
      <c r="A372" s="1" t="s">
        <v>748</v>
      </c>
      <c r="B372" s="9" t="str">
        <f t="shared" si="22"/>
        <v>인천35더6**</v>
      </c>
      <c r="C372" s="6" t="s">
        <v>321</v>
      </c>
      <c r="D372" s="7" t="s">
        <v>1113</v>
      </c>
      <c r="E372" s="10" t="str">
        <f t="shared" si="25"/>
        <v>인천광역시 서구 연희로</v>
      </c>
      <c r="F372" s="2">
        <v>1443401929455</v>
      </c>
      <c r="G372" s="6">
        <v>10126404</v>
      </c>
      <c r="H372" s="6" t="s">
        <v>42</v>
      </c>
      <c r="I372" s="6" t="s">
        <v>17</v>
      </c>
    </row>
    <row r="373" spans="1:9" ht="18" customHeight="1">
      <c r="A373" s="1" t="s">
        <v>749</v>
      </c>
      <c r="B373" s="9" t="str">
        <f t="shared" si="22"/>
        <v>인천80너9**</v>
      </c>
      <c r="C373" s="6" t="s">
        <v>322</v>
      </c>
      <c r="D373" s="7" t="s">
        <v>1114</v>
      </c>
      <c r="E373" s="10" t="str">
        <f t="shared" si="25"/>
        <v>인천광역시 서구 가석로</v>
      </c>
      <c r="F373" s="2">
        <v>1443401929456</v>
      </c>
      <c r="G373" s="6">
        <v>10126404</v>
      </c>
      <c r="H373" s="6" t="s">
        <v>42</v>
      </c>
      <c r="I373" s="6" t="s">
        <v>16</v>
      </c>
    </row>
    <row r="374" spans="1:9" ht="18" customHeight="1">
      <c r="A374" s="1" t="s">
        <v>750</v>
      </c>
      <c r="B374" s="9" t="str">
        <f t="shared" si="22"/>
        <v>인천83나5**</v>
      </c>
      <c r="C374" s="6" t="s">
        <v>323</v>
      </c>
      <c r="D374" s="7" t="s">
        <v>1115</v>
      </c>
      <c r="E374" s="10" t="str">
        <f t="shared" si="25"/>
        <v>인천광역시 서구 오류동</v>
      </c>
      <c r="F374" s="2">
        <v>1443401929457</v>
      </c>
      <c r="G374" s="6">
        <v>10126404</v>
      </c>
      <c r="H374" s="6" t="s">
        <v>42</v>
      </c>
      <c r="I374" s="6" t="s">
        <v>7</v>
      </c>
    </row>
    <row r="375" spans="1:9" ht="18" customHeight="1">
      <c r="A375" s="1" t="s">
        <v>751</v>
      </c>
      <c r="B375" s="9" t="str">
        <f t="shared" si="22"/>
        <v>27구131**</v>
      </c>
      <c r="C375" s="6" t="s">
        <v>294</v>
      </c>
      <c r="D375" s="7" t="s">
        <v>1116</v>
      </c>
      <c r="E375" s="10" t="str">
        <f t="shared" si="25"/>
        <v>인천광역시 서구 중봉대</v>
      </c>
      <c r="F375" s="2">
        <v>1443401929460</v>
      </c>
      <c r="G375" s="6">
        <v>10126404</v>
      </c>
      <c r="H375" s="6" t="s">
        <v>42</v>
      </c>
      <c r="I375" s="6" t="s">
        <v>16</v>
      </c>
    </row>
    <row r="376" spans="1:9" ht="18" customHeight="1">
      <c r="A376" s="1" t="s">
        <v>752</v>
      </c>
      <c r="B376" s="9" t="str">
        <f t="shared" si="22"/>
        <v>37오380**</v>
      </c>
      <c r="C376" s="6" t="s">
        <v>366</v>
      </c>
      <c r="D376" s="7" t="s">
        <v>1117</v>
      </c>
      <c r="E376" s="10" t="str">
        <f t="shared" si="25"/>
        <v>인천광역시 서구 가정동</v>
      </c>
      <c r="F376" s="2">
        <v>1443401929463</v>
      </c>
      <c r="G376" s="6">
        <v>10126404</v>
      </c>
      <c r="H376" s="6" t="s">
        <v>42</v>
      </c>
      <c r="I376" s="6" t="s">
        <v>16</v>
      </c>
    </row>
    <row r="377" spans="1:9" ht="18" customHeight="1">
      <c r="A377" s="1" t="s">
        <v>753</v>
      </c>
      <c r="B377" s="9" t="str">
        <f t="shared" ref="B377:B389" si="26">TEXT(MID(A377,1,6),0)&amp;"**"</f>
        <v>39더744**</v>
      </c>
      <c r="C377" s="6" t="s">
        <v>27</v>
      </c>
      <c r="D377" s="7" t="s">
        <v>1118</v>
      </c>
      <c r="E377" s="10" t="str">
        <f t="shared" si="25"/>
        <v>인천광역시 서구 원전로</v>
      </c>
      <c r="F377" s="2">
        <v>1443401929464</v>
      </c>
      <c r="G377" s="6">
        <v>10126404</v>
      </c>
      <c r="H377" s="6" t="s">
        <v>42</v>
      </c>
      <c r="I377" s="6" t="s">
        <v>17</v>
      </c>
    </row>
    <row r="378" spans="1:9" ht="18" customHeight="1">
      <c r="A378" s="1" t="s">
        <v>754</v>
      </c>
      <c r="B378" s="9" t="str">
        <f t="shared" si="26"/>
        <v>43노207**</v>
      </c>
      <c r="C378" s="6" t="s">
        <v>324</v>
      </c>
      <c r="D378" s="7" t="s">
        <v>1119</v>
      </c>
      <c r="E378" s="10" t="str">
        <f>LEFT(D378,13)</f>
        <v>인천광역시 서구 비지니스</v>
      </c>
      <c r="F378" s="2">
        <v>1443401929465</v>
      </c>
      <c r="G378" s="6">
        <v>10126404</v>
      </c>
      <c r="H378" s="6" t="s">
        <v>42</v>
      </c>
      <c r="I378" s="6" t="s">
        <v>17</v>
      </c>
    </row>
    <row r="379" spans="1:9" ht="18" customHeight="1">
      <c r="A379" s="1" t="s">
        <v>755</v>
      </c>
      <c r="B379" s="9" t="str">
        <f t="shared" si="26"/>
        <v>86러497**</v>
      </c>
      <c r="C379" s="6" t="s">
        <v>367</v>
      </c>
      <c r="D379" s="7" t="s">
        <v>1120</v>
      </c>
      <c r="E379" s="10" t="str">
        <f t="shared" ref="E379:E386" si="27">LEFT(D379,12)</f>
        <v>인천광역시 서구 오류동</v>
      </c>
      <c r="F379" s="2">
        <v>1443401929469</v>
      </c>
      <c r="G379" s="6">
        <v>10126404</v>
      </c>
      <c r="H379" s="6" t="s">
        <v>42</v>
      </c>
      <c r="I379" s="6" t="s">
        <v>41</v>
      </c>
    </row>
    <row r="380" spans="1:9" ht="18" customHeight="1">
      <c r="A380" s="1" t="s">
        <v>756</v>
      </c>
      <c r="B380" s="9" t="str">
        <f t="shared" si="26"/>
        <v>86무584**</v>
      </c>
      <c r="C380" s="6" t="s">
        <v>368</v>
      </c>
      <c r="D380" s="7" t="s">
        <v>1121</v>
      </c>
      <c r="E380" s="10" t="str">
        <f t="shared" si="27"/>
        <v>인천광역시 서구 건지로</v>
      </c>
      <c r="F380" s="2">
        <v>1443401929470</v>
      </c>
      <c r="G380" s="6">
        <v>10126404</v>
      </c>
      <c r="H380" s="6" t="s">
        <v>42</v>
      </c>
      <c r="I380" s="6" t="s">
        <v>17</v>
      </c>
    </row>
    <row r="381" spans="1:9" ht="18" customHeight="1">
      <c r="A381" s="1" t="s">
        <v>757</v>
      </c>
      <c r="B381" s="9" t="str">
        <f t="shared" si="26"/>
        <v>89나605**</v>
      </c>
      <c r="C381" s="6" t="s">
        <v>372</v>
      </c>
      <c r="D381" s="7" t="s">
        <v>1122</v>
      </c>
      <c r="E381" s="10" t="str">
        <f t="shared" si="27"/>
        <v>인천광역시 서구 경서로</v>
      </c>
      <c r="F381" s="2">
        <v>1443401929471</v>
      </c>
      <c r="G381" s="6">
        <v>10126404</v>
      </c>
      <c r="H381" s="6" t="s">
        <v>42</v>
      </c>
      <c r="I381" s="6" t="s">
        <v>16</v>
      </c>
    </row>
    <row r="382" spans="1:9" ht="18" customHeight="1">
      <c r="A382" s="1" t="s">
        <v>758</v>
      </c>
      <c r="B382" s="9" t="str">
        <f t="shared" si="26"/>
        <v>91조548**</v>
      </c>
      <c r="C382" s="6" t="s">
        <v>369</v>
      </c>
      <c r="D382" s="7" t="s">
        <v>1123</v>
      </c>
      <c r="E382" s="10" t="str">
        <f t="shared" si="27"/>
        <v>인천광역시 서구 호두산</v>
      </c>
      <c r="F382" s="2">
        <v>1443401929472</v>
      </c>
      <c r="G382" s="6">
        <v>10126404</v>
      </c>
      <c r="H382" s="6" t="s">
        <v>42</v>
      </c>
      <c r="I382" s="6" t="s">
        <v>17</v>
      </c>
    </row>
    <row r="383" spans="1:9" ht="18" customHeight="1">
      <c r="A383" s="1" t="s">
        <v>759</v>
      </c>
      <c r="B383" s="9" t="str">
        <f t="shared" si="26"/>
        <v>94주339**</v>
      </c>
      <c r="C383" s="6" t="s">
        <v>199</v>
      </c>
      <c r="D383" s="7" t="s">
        <v>856</v>
      </c>
      <c r="E383" s="10" t="str">
        <f t="shared" si="27"/>
        <v>인천광역시 서구 완정로</v>
      </c>
      <c r="F383" s="2">
        <v>1443401929473</v>
      </c>
      <c r="G383" s="6">
        <v>10126404</v>
      </c>
      <c r="H383" s="6" t="s">
        <v>42</v>
      </c>
      <c r="I383" s="6" t="s">
        <v>16</v>
      </c>
    </row>
    <row r="384" spans="1:9" ht="18" customHeight="1">
      <c r="A384" s="1" t="s">
        <v>760</v>
      </c>
      <c r="B384" s="9" t="str">
        <f t="shared" si="26"/>
        <v>인천33고8**</v>
      </c>
      <c r="C384" s="6" t="s">
        <v>325</v>
      </c>
      <c r="D384" s="7" t="s">
        <v>1124</v>
      </c>
      <c r="E384" s="10" t="str">
        <f t="shared" si="27"/>
        <v>인천광역시 서구 심곡로</v>
      </c>
      <c r="F384" s="2">
        <v>1443401929474</v>
      </c>
      <c r="G384" s="6">
        <v>10126404</v>
      </c>
      <c r="H384" s="6" t="s">
        <v>42</v>
      </c>
      <c r="I384" s="6" t="s">
        <v>17</v>
      </c>
    </row>
    <row r="385" spans="1:9" ht="18" customHeight="1">
      <c r="A385" s="1" t="s">
        <v>761</v>
      </c>
      <c r="B385" s="9" t="str">
        <f t="shared" si="26"/>
        <v>인천33노2**</v>
      </c>
      <c r="C385" s="6" t="s">
        <v>326</v>
      </c>
      <c r="D385" s="7" t="s">
        <v>1125</v>
      </c>
      <c r="E385" s="10" t="str">
        <f t="shared" si="27"/>
        <v>인천광역시 서구 심곡로</v>
      </c>
      <c r="F385" s="2">
        <v>1443401929475</v>
      </c>
      <c r="G385" s="6">
        <v>10126404</v>
      </c>
      <c r="H385" s="6" t="s">
        <v>42</v>
      </c>
      <c r="I385" s="6" t="s">
        <v>41</v>
      </c>
    </row>
    <row r="386" spans="1:9" ht="18" customHeight="1">
      <c r="A386" s="1" t="s">
        <v>762</v>
      </c>
      <c r="B386" s="9" t="str">
        <f t="shared" si="26"/>
        <v>인천73노5**</v>
      </c>
      <c r="C386" s="6" t="s">
        <v>376</v>
      </c>
      <c r="D386" s="7" t="s">
        <v>1126</v>
      </c>
      <c r="E386" s="10" t="str">
        <f t="shared" si="27"/>
        <v>인천광역시 서구 경서동</v>
      </c>
      <c r="F386" s="2">
        <v>1443401929476</v>
      </c>
      <c r="G386" s="6">
        <v>10126404</v>
      </c>
      <c r="H386" s="6" t="s">
        <v>42</v>
      </c>
      <c r="I386" s="6" t="s">
        <v>17</v>
      </c>
    </row>
    <row r="387" spans="1:9" ht="18" customHeight="1">
      <c r="A387" s="1" t="s">
        <v>763</v>
      </c>
      <c r="B387" s="9" t="str">
        <f t="shared" si="26"/>
        <v>인천80머7**</v>
      </c>
      <c r="C387" s="6" t="s">
        <v>327</v>
      </c>
      <c r="D387" s="7" t="s">
        <v>1127</v>
      </c>
      <c r="E387" s="10" t="str">
        <f>LEFT(D387,13)</f>
        <v>인천광역시 서구 석곶로2</v>
      </c>
      <c r="F387" s="2">
        <v>1443401929477</v>
      </c>
      <c r="G387" s="6">
        <v>10126404</v>
      </c>
      <c r="H387" s="6" t="s">
        <v>42</v>
      </c>
      <c r="I387" s="6" t="s">
        <v>16</v>
      </c>
    </row>
    <row r="388" spans="1:9" ht="18" customHeight="1">
      <c r="A388" s="1" t="s">
        <v>764</v>
      </c>
      <c r="B388" s="9" t="str">
        <f t="shared" si="26"/>
        <v>33누718**</v>
      </c>
      <c r="C388" s="6" t="s">
        <v>12</v>
      </c>
      <c r="D388" s="7" t="s">
        <v>1128</v>
      </c>
      <c r="E388" s="10" t="str">
        <f>LEFT(D388,13)</f>
        <v xml:space="preserve">인천광역시 서구 승학로 </v>
      </c>
      <c r="F388" s="2">
        <v>1443401929478</v>
      </c>
      <c r="G388" s="6">
        <v>10126404</v>
      </c>
      <c r="H388" s="6" t="s">
        <v>42</v>
      </c>
      <c r="I388" s="6" t="s">
        <v>16</v>
      </c>
    </row>
    <row r="389" spans="1:9" ht="18" customHeight="1">
      <c r="A389" s="1" t="s">
        <v>765</v>
      </c>
      <c r="B389" s="9" t="str">
        <f t="shared" si="26"/>
        <v>인천35더5**</v>
      </c>
      <c r="C389" s="6" t="s">
        <v>377</v>
      </c>
      <c r="D389" s="7" t="s">
        <v>1129</v>
      </c>
      <c r="E389" s="10" t="str">
        <f t="shared" ref="E389:E395" si="28">LEFT(D389,12)</f>
        <v>인천광역시 서구 탁옥로</v>
      </c>
      <c r="F389" s="2">
        <v>1443401929479</v>
      </c>
      <c r="G389" s="6">
        <v>10126404</v>
      </c>
      <c r="H389" s="6" t="s">
        <v>42</v>
      </c>
      <c r="I389" s="6" t="s">
        <v>17</v>
      </c>
    </row>
    <row r="390" spans="1:9" ht="18" customHeight="1">
      <c r="E390" t="str">
        <f t="shared" si="28"/>
        <v/>
      </c>
    </row>
    <row r="391" spans="1:9" ht="18" customHeight="1">
      <c r="E391" t="str">
        <f t="shared" si="28"/>
        <v/>
      </c>
    </row>
    <row r="392" spans="1:9" ht="18" customHeight="1">
      <c r="E392" t="str">
        <f t="shared" si="28"/>
        <v/>
      </c>
    </row>
    <row r="393" spans="1:9" ht="18" customHeight="1">
      <c r="E393" t="str">
        <f t="shared" si="28"/>
        <v/>
      </c>
    </row>
    <row r="394" spans="1:9" ht="18" customHeight="1">
      <c r="E394" t="str">
        <f t="shared" si="28"/>
        <v/>
      </c>
    </row>
    <row r="395" spans="1:9" ht="18" customHeight="1">
      <c r="E395" t="str">
        <f t="shared" si="28"/>
        <v/>
      </c>
    </row>
    <row r="396" spans="1:9" ht="18" customHeight="1">
      <c r="E396" t="str">
        <f>LEFT(D396,13)</f>
        <v/>
      </c>
    </row>
    <row r="397" spans="1:9" ht="18" customHeight="1">
      <c r="E397" t="str">
        <f>LEFT(D397,12)</f>
        <v/>
      </c>
    </row>
    <row r="398" spans="1:9" ht="18" customHeight="1">
      <c r="E398" t="str">
        <f>LEFT(D398,13)</f>
        <v/>
      </c>
    </row>
    <row r="399" spans="1:9" ht="18" customHeight="1">
      <c r="E399" t="str">
        <f>LEFT(D399,12)</f>
        <v/>
      </c>
    </row>
    <row r="400" spans="1:9" ht="18" customHeight="1">
      <c r="E400" t="str">
        <f>LEFT(D400,13)</f>
        <v/>
      </c>
    </row>
    <row r="401" spans="5:5" ht="18" customHeight="1">
      <c r="E401" t="str">
        <f t="shared" ref="E401:E409" si="29">LEFT(D401,12)</f>
        <v/>
      </c>
    </row>
    <row r="402" spans="5:5" ht="18" customHeight="1">
      <c r="E402" t="str">
        <f t="shared" si="29"/>
        <v/>
      </c>
    </row>
    <row r="403" spans="5:5" ht="18" customHeight="1">
      <c r="E403" t="str">
        <f t="shared" si="29"/>
        <v/>
      </c>
    </row>
    <row r="404" spans="5:5" ht="18" customHeight="1">
      <c r="E404" t="str">
        <f t="shared" si="29"/>
        <v/>
      </c>
    </row>
    <row r="405" spans="5:5" ht="18" customHeight="1">
      <c r="E405" t="str">
        <f t="shared" si="29"/>
        <v/>
      </c>
    </row>
    <row r="406" spans="5:5" ht="18" customHeight="1">
      <c r="E406" t="str">
        <f t="shared" si="29"/>
        <v/>
      </c>
    </row>
    <row r="407" spans="5:5" ht="18" customHeight="1">
      <c r="E407" t="str">
        <f t="shared" si="29"/>
        <v/>
      </c>
    </row>
    <row r="408" spans="5:5" ht="18" customHeight="1">
      <c r="E408" t="str">
        <f t="shared" si="29"/>
        <v/>
      </c>
    </row>
    <row r="409" spans="5:5" ht="18" customHeight="1">
      <c r="E409" t="str">
        <f t="shared" si="29"/>
        <v/>
      </c>
    </row>
    <row r="410" spans="5:5" ht="18" customHeight="1">
      <c r="E410" t="str">
        <f>LEFT(D410,13)</f>
        <v/>
      </c>
    </row>
    <row r="411" spans="5:5" ht="18" customHeight="1">
      <c r="E411" t="str">
        <f>LEFT(D411,12)</f>
        <v/>
      </c>
    </row>
    <row r="412" spans="5:5" ht="18" customHeight="1">
      <c r="E412" t="str">
        <f>LEFT(D412,12)</f>
        <v/>
      </c>
    </row>
    <row r="413" spans="5:5" ht="18" customHeight="1">
      <c r="E413" t="str">
        <f>LEFT(D413,12)</f>
        <v/>
      </c>
    </row>
    <row r="414" spans="5:5" ht="18" customHeight="1">
      <c r="E414" t="str">
        <f>LEFT(D414,13)</f>
        <v/>
      </c>
    </row>
    <row r="415" spans="5:5" ht="18" customHeight="1">
      <c r="E415" t="str">
        <f>LEFT(D415,12)</f>
        <v/>
      </c>
    </row>
    <row r="416" spans="5:5" ht="18" customHeight="1">
      <c r="E416" t="str">
        <f>LEFT(D416,12)</f>
        <v/>
      </c>
    </row>
    <row r="417" spans="5:5" ht="18" customHeight="1">
      <c r="E417" t="str">
        <f>LEFT(D417,12)</f>
        <v/>
      </c>
    </row>
    <row r="418" spans="5:5" ht="18" customHeight="1">
      <c r="E418" t="str">
        <f>LEFT(D418,13)</f>
        <v/>
      </c>
    </row>
    <row r="419" spans="5:5" ht="18" customHeight="1">
      <c r="E419" t="str">
        <f t="shared" ref="E419:E427" si="30">LEFT(D419,12)</f>
        <v/>
      </c>
    </row>
    <row r="420" spans="5:5" ht="18" customHeight="1">
      <c r="E420" t="str">
        <f t="shared" si="30"/>
        <v/>
      </c>
    </row>
    <row r="421" spans="5:5" ht="18" customHeight="1">
      <c r="E421" t="str">
        <f t="shared" si="30"/>
        <v/>
      </c>
    </row>
    <row r="422" spans="5:5" ht="18" customHeight="1">
      <c r="E422" t="str">
        <f t="shared" si="30"/>
        <v/>
      </c>
    </row>
    <row r="423" spans="5:5" ht="18" customHeight="1">
      <c r="E423" t="str">
        <f t="shared" si="30"/>
        <v/>
      </c>
    </row>
    <row r="424" spans="5:5" ht="18" customHeight="1">
      <c r="E424" t="str">
        <f t="shared" si="30"/>
        <v/>
      </c>
    </row>
    <row r="425" spans="5:5" ht="18" customHeight="1">
      <c r="E425" t="str">
        <f t="shared" si="30"/>
        <v/>
      </c>
    </row>
    <row r="426" spans="5:5" ht="18" customHeight="1">
      <c r="E426" t="str">
        <f t="shared" si="30"/>
        <v/>
      </c>
    </row>
    <row r="427" spans="5:5" ht="18" customHeight="1">
      <c r="E427" t="str">
        <f t="shared" si="30"/>
        <v/>
      </c>
    </row>
    <row r="428" spans="5:5" ht="18" customHeight="1">
      <c r="E428" t="str">
        <f>LEFT(D428,13)</f>
        <v/>
      </c>
    </row>
    <row r="429" spans="5:5" ht="18" customHeight="1">
      <c r="E429" t="str">
        <f>LEFT(D429,12)</f>
        <v/>
      </c>
    </row>
    <row r="430" spans="5:5" ht="18" customHeight="1">
      <c r="E430" t="str">
        <f>LEFT(D430,12)</f>
        <v/>
      </c>
    </row>
    <row r="431" spans="5:5" ht="18" customHeight="1">
      <c r="E431" t="str">
        <f>LEFT(D431,12)</f>
        <v/>
      </c>
    </row>
    <row r="432" spans="5:5" ht="18" customHeight="1">
      <c r="E432" t="str">
        <f>LEFT(D432,12)</f>
        <v/>
      </c>
    </row>
    <row r="433" spans="5:5" ht="18" customHeight="1">
      <c r="E433" t="str">
        <f>LEFT(D433,12)</f>
        <v/>
      </c>
    </row>
    <row r="434" spans="5:5" ht="18" customHeight="1">
      <c r="E434" t="str">
        <f>LEFT(D434,13)</f>
        <v/>
      </c>
    </row>
    <row r="435" spans="5:5" ht="18" customHeight="1">
      <c r="E435" t="str">
        <f>LEFT(D435,12)</f>
        <v/>
      </c>
    </row>
    <row r="436" spans="5:5" ht="18" customHeight="1">
      <c r="E436" t="str">
        <f>LEFT(D436,12)</f>
        <v/>
      </c>
    </row>
    <row r="437" spans="5:5" ht="18" customHeight="1">
      <c r="E437" t="str">
        <f>LEFT(D437,12)</f>
        <v/>
      </c>
    </row>
    <row r="438" spans="5:5" ht="18" customHeight="1">
      <c r="E438" t="str">
        <f>LEFT(D438,12)</f>
        <v/>
      </c>
    </row>
    <row r="439" spans="5:5" ht="18" customHeight="1">
      <c r="E439" t="str">
        <f>LEFT(D439,14)</f>
        <v/>
      </c>
    </row>
    <row r="440" spans="5:5" ht="18" customHeight="1">
      <c r="E440" t="str">
        <f>LEFT(D440,12)</f>
        <v/>
      </c>
    </row>
    <row r="441" spans="5:5" ht="18" customHeight="1">
      <c r="E441" t="str">
        <f>LEFT(D441,14)</f>
        <v/>
      </c>
    </row>
    <row r="442" spans="5:5" ht="18" customHeight="1">
      <c r="E442" t="str">
        <f t="shared" ref="E442:E448" si="31">LEFT(D442,12)</f>
        <v/>
      </c>
    </row>
    <row r="443" spans="5:5" ht="18" customHeight="1">
      <c r="E443" t="str">
        <f t="shared" si="31"/>
        <v/>
      </c>
    </row>
    <row r="444" spans="5:5" ht="18" customHeight="1">
      <c r="E444" t="str">
        <f t="shared" si="31"/>
        <v/>
      </c>
    </row>
    <row r="445" spans="5:5" ht="18" customHeight="1">
      <c r="E445" t="str">
        <f t="shared" si="31"/>
        <v/>
      </c>
    </row>
    <row r="446" spans="5:5" ht="18" customHeight="1">
      <c r="E446" t="str">
        <f t="shared" si="31"/>
        <v/>
      </c>
    </row>
    <row r="447" spans="5:5" ht="18" customHeight="1">
      <c r="E447" t="str">
        <f t="shared" si="31"/>
        <v/>
      </c>
    </row>
    <row r="448" spans="5:5" ht="18" customHeight="1">
      <c r="E448" t="str">
        <f t="shared" si="31"/>
        <v/>
      </c>
    </row>
    <row r="449" spans="5:5" ht="18" customHeight="1">
      <c r="E449" t="str">
        <f>LEFT(D449,13)</f>
        <v/>
      </c>
    </row>
    <row r="450" spans="5:5" ht="18" customHeight="1">
      <c r="E450" t="str">
        <f>LEFT(D450,12)</f>
        <v/>
      </c>
    </row>
    <row r="451" spans="5:5" ht="18" customHeight="1">
      <c r="E451" t="str">
        <f>LEFT(D451,12)</f>
        <v/>
      </c>
    </row>
    <row r="452" spans="5:5" ht="18" customHeight="1">
      <c r="E452" t="str">
        <f>LEFT(D452,12)</f>
        <v/>
      </c>
    </row>
    <row r="453" spans="5:5" ht="18" customHeight="1">
      <c r="E453" t="str">
        <f>LEFT(D453,12)</f>
        <v/>
      </c>
    </row>
    <row r="454" spans="5:5" ht="18" customHeight="1">
      <c r="E454" t="str">
        <f>LEFT(D454,13)</f>
        <v/>
      </c>
    </row>
    <row r="455" spans="5:5" ht="18" customHeight="1">
      <c r="E455" t="str">
        <f t="shared" ref="E455:E477" si="32">LEFT(D455,12)</f>
        <v/>
      </c>
    </row>
    <row r="456" spans="5:5" ht="18" customHeight="1">
      <c r="E456" t="str">
        <f t="shared" si="32"/>
        <v/>
      </c>
    </row>
    <row r="457" spans="5:5" ht="18" customHeight="1">
      <c r="E457" t="str">
        <f t="shared" si="32"/>
        <v/>
      </c>
    </row>
    <row r="458" spans="5:5" ht="18" customHeight="1">
      <c r="E458" t="str">
        <f t="shared" si="32"/>
        <v/>
      </c>
    </row>
    <row r="459" spans="5:5" ht="18" customHeight="1">
      <c r="E459" t="str">
        <f t="shared" si="32"/>
        <v/>
      </c>
    </row>
    <row r="460" spans="5:5" ht="18" customHeight="1">
      <c r="E460" t="str">
        <f t="shared" si="32"/>
        <v/>
      </c>
    </row>
    <row r="461" spans="5:5" ht="18" customHeight="1">
      <c r="E461" t="str">
        <f t="shared" si="32"/>
        <v/>
      </c>
    </row>
    <row r="462" spans="5:5" ht="18" customHeight="1">
      <c r="E462" t="str">
        <f t="shared" si="32"/>
        <v/>
      </c>
    </row>
    <row r="463" spans="5:5" ht="18" customHeight="1">
      <c r="E463" t="str">
        <f t="shared" si="32"/>
        <v/>
      </c>
    </row>
    <row r="464" spans="5:5" ht="18" customHeight="1">
      <c r="E464" t="str">
        <f t="shared" si="32"/>
        <v/>
      </c>
    </row>
    <row r="465" spans="5:5" ht="18" customHeight="1">
      <c r="E465" t="str">
        <f t="shared" si="32"/>
        <v/>
      </c>
    </row>
    <row r="466" spans="5:5" ht="18" customHeight="1">
      <c r="E466" t="str">
        <f t="shared" si="32"/>
        <v/>
      </c>
    </row>
    <row r="467" spans="5:5" ht="18" customHeight="1">
      <c r="E467" t="str">
        <f t="shared" si="32"/>
        <v/>
      </c>
    </row>
    <row r="468" spans="5:5" ht="18" customHeight="1">
      <c r="E468" t="str">
        <f t="shared" si="32"/>
        <v/>
      </c>
    </row>
    <row r="469" spans="5:5" ht="18" customHeight="1">
      <c r="E469" t="str">
        <f t="shared" si="32"/>
        <v/>
      </c>
    </row>
    <row r="470" spans="5:5" ht="18" customHeight="1">
      <c r="E470" t="str">
        <f t="shared" si="32"/>
        <v/>
      </c>
    </row>
    <row r="471" spans="5:5" ht="18" customHeight="1">
      <c r="E471" t="str">
        <f t="shared" si="32"/>
        <v/>
      </c>
    </row>
    <row r="472" spans="5:5" ht="18" customHeight="1">
      <c r="E472" t="str">
        <f t="shared" si="32"/>
        <v/>
      </c>
    </row>
    <row r="473" spans="5:5" ht="18" customHeight="1">
      <c r="E473" t="str">
        <f t="shared" si="32"/>
        <v/>
      </c>
    </row>
    <row r="474" spans="5:5" ht="18" customHeight="1">
      <c r="E474" t="str">
        <f t="shared" si="32"/>
        <v/>
      </c>
    </row>
    <row r="475" spans="5:5" ht="18" customHeight="1">
      <c r="E475" t="str">
        <f t="shared" si="32"/>
        <v/>
      </c>
    </row>
    <row r="476" spans="5:5" ht="18" customHeight="1">
      <c r="E476" t="str">
        <f t="shared" si="32"/>
        <v/>
      </c>
    </row>
    <row r="477" spans="5:5" ht="18" customHeight="1">
      <c r="E477" t="str">
        <f t="shared" si="32"/>
        <v/>
      </c>
    </row>
    <row r="478" spans="5:5" ht="18" customHeight="1">
      <c r="E478" t="str">
        <f>LEFT(D478,14)</f>
        <v/>
      </c>
    </row>
    <row r="479" spans="5:5" ht="18" customHeight="1">
      <c r="E479" t="str">
        <f t="shared" ref="E479:E485" si="33">LEFT(D479,12)</f>
        <v/>
      </c>
    </row>
    <row r="480" spans="5:5" ht="18" customHeight="1">
      <c r="E480" t="str">
        <f t="shared" si="33"/>
        <v/>
      </c>
    </row>
    <row r="481" spans="5:5" ht="18" customHeight="1">
      <c r="E481" t="str">
        <f t="shared" si="33"/>
        <v/>
      </c>
    </row>
    <row r="482" spans="5:5" ht="18" customHeight="1">
      <c r="E482" t="str">
        <f t="shared" si="33"/>
        <v/>
      </c>
    </row>
    <row r="483" spans="5:5" ht="18" customHeight="1">
      <c r="E483" t="str">
        <f t="shared" si="33"/>
        <v/>
      </c>
    </row>
    <row r="484" spans="5:5" ht="18" customHeight="1">
      <c r="E484" t="str">
        <f t="shared" si="33"/>
        <v/>
      </c>
    </row>
    <row r="485" spans="5:5" ht="18" customHeight="1">
      <c r="E485" t="str">
        <f t="shared" si="33"/>
        <v/>
      </c>
    </row>
    <row r="486" spans="5:5" ht="18" customHeight="1">
      <c r="E486" t="s">
        <v>1131</v>
      </c>
    </row>
    <row r="487" spans="5:5" ht="18" customHeight="1">
      <c r="E487" t="s">
        <v>1131</v>
      </c>
    </row>
    <row r="488" spans="5:5" ht="18" customHeight="1">
      <c r="E488" t="s">
        <v>1131</v>
      </c>
    </row>
    <row r="489" spans="5:5" ht="18" customHeight="1">
      <c r="E489" t="str">
        <f>LEFT(D489,12)</f>
        <v/>
      </c>
    </row>
    <row r="490" spans="5:5" ht="18" customHeight="1">
      <c r="E490" t="str">
        <f>LEFT(D490,12)</f>
        <v/>
      </c>
    </row>
    <row r="491" spans="5:5" ht="18" customHeight="1">
      <c r="E491" t="str">
        <f>LEFT(D491,12)</f>
        <v/>
      </c>
    </row>
    <row r="492" spans="5:5" ht="18" customHeight="1">
      <c r="E492" t="str">
        <f>LEFT(D492,12)</f>
        <v/>
      </c>
    </row>
    <row r="493" spans="5:5" ht="18" customHeight="1">
      <c r="E493" t="str">
        <f>LEFT(D493,13)</f>
        <v/>
      </c>
    </row>
    <row r="494" spans="5:5" ht="18" customHeight="1">
      <c r="E494" t="str">
        <f>LEFT(D494,12)</f>
        <v/>
      </c>
    </row>
    <row r="495" spans="5:5" ht="18" customHeight="1">
      <c r="E495" t="str">
        <f>LEFT(D495,12)</f>
        <v/>
      </c>
    </row>
    <row r="496" spans="5:5" ht="18" customHeight="1">
      <c r="E496" t="str">
        <f>LEFT(D496,12)</f>
        <v/>
      </c>
    </row>
    <row r="497" spans="5:5" ht="18" customHeight="1">
      <c r="E497" t="str">
        <f>LEFT(D497,12)</f>
        <v/>
      </c>
    </row>
    <row r="498" spans="5:5" ht="18" customHeight="1">
      <c r="E498" t="str">
        <f>LEFT(D498,12)</f>
        <v/>
      </c>
    </row>
    <row r="499" spans="5:5" ht="18" customHeight="1">
      <c r="E499" t="str">
        <f>LEFT(D499,13)</f>
        <v/>
      </c>
    </row>
    <row r="500" spans="5:5" ht="18" customHeight="1">
      <c r="E500" t="str">
        <f>LEFT(D500,12)</f>
        <v/>
      </c>
    </row>
    <row r="501" spans="5:5" ht="18" customHeight="1">
      <c r="E501" t="str">
        <f>LEFT(D501,12)</f>
        <v/>
      </c>
    </row>
    <row r="502" spans="5:5" ht="18" customHeight="1">
      <c r="E502" t="str">
        <f>LEFT(D502,12)</f>
        <v/>
      </c>
    </row>
    <row r="503" spans="5:5" ht="18" customHeight="1">
      <c r="E503" t="str">
        <f>LEFT(D503,12)</f>
        <v/>
      </c>
    </row>
    <row r="504" spans="5:5" ht="18" customHeight="1">
      <c r="E504" t="str">
        <f>LEFT(D504,12)</f>
        <v/>
      </c>
    </row>
    <row r="505" spans="5:5" ht="18" customHeight="1">
      <c r="E505" t="str">
        <f>LEFT(D505,14)</f>
        <v/>
      </c>
    </row>
    <row r="506" spans="5:5" ht="18" customHeight="1">
      <c r="E506" t="str">
        <f>LEFT(D506,12)</f>
        <v/>
      </c>
    </row>
    <row r="507" spans="5:5" ht="18" customHeight="1">
      <c r="E507" t="str">
        <f>LEFT(D507,13)</f>
        <v/>
      </c>
    </row>
    <row r="508" spans="5:5" ht="18" customHeight="1">
      <c r="E508" t="str">
        <f>LEFT(D508,12)</f>
        <v/>
      </c>
    </row>
    <row r="509" spans="5:5" ht="18" customHeight="1">
      <c r="E509" t="str">
        <f>LEFT(D509,12)</f>
        <v/>
      </c>
    </row>
    <row r="510" spans="5:5" ht="18" customHeight="1">
      <c r="E510" t="str">
        <f>LEFT(D510,12)</f>
        <v/>
      </c>
    </row>
    <row r="511" spans="5:5" ht="18" customHeight="1">
      <c r="E511" t="str">
        <f>LEFT(D511,12)</f>
        <v/>
      </c>
    </row>
    <row r="512" spans="5:5" ht="18" customHeight="1">
      <c r="E512" t="str">
        <f>LEFT(D512,14)</f>
        <v/>
      </c>
    </row>
    <row r="513" spans="5:5" ht="18" customHeight="1">
      <c r="E513" t="str">
        <f>LEFT(D513,12)</f>
        <v/>
      </c>
    </row>
    <row r="514" spans="5:5" ht="18" customHeight="1">
      <c r="E514" t="str">
        <f>LEFT(D514,12)</f>
        <v/>
      </c>
    </row>
    <row r="515" spans="5:5" ht="18" customHeight="1">
      <c r="E515" t="str">
        <f>LEFT(D515,15)</f>
        <v/>
      </c>
    </row>
    <row r="516" spans="5:5" ht="18" customHeight="1">
      <c r="E516" t="str">
        <f>LEFT(D516,12)</f>
        <v/>
      </c>
    </row>
    <row r="517" spans="5:5" ht="18" customHeight="1">
      <c r="E517" t="str">
        <f>LEFT(D517,12)</f>
        <v/>
      </c>
    </row>
    <row r="518" spans="5:5" ht="18" customHeight="1">
      <c r="E518" t="str">
        <f>LEFT(D518,12)</f>
        <v/>
      </c>
    </row>
    <row r="519" spans="5:5" ht="18" customHeight="1">
      <c r="E519" t="str">
        <f>LEFT(D519,13)</f>
        <v/>
      </c>
    </row>
    <row r="520" spans="5:5" ht="18" customHeight="1">
      <c r="E520" t="str">
        <f>LEFT(D520,12)</f>
        <v/>
      </c>
    </row>
    <row r="521" spans="5:5" ht="18" customHeight="1">
      <c r="E521" t="str">
        <f>LEFT(D521,13)</f>
        <v/>
      </c>
    </row>
    <row r="522" spans="5:5" ht="18" customHeight="1">
      <c r="E522" t="str">
        <f t="shared" ref="E522:E527" si="34">LEFT(D522,12)</f>
        <v/>
      </c>
    </row>
    <row r="523" spans="5:5" ht="18" customHeight="1">
      <c r="E523" t="str">
        <f t="shared" si="34"/>
        <v/>
      </c>
    </row>
    <row r="524" spans="5:5" ht="18" customHeight="1">
      <c r="E524" t="str">
        <f t="shared" si="34"/>
        <v/>
      </c>
    </row>
    <row r="525" spans="5:5" ht="18" customHeight="1">
      <c r="E525" t="str">
        <f t="shared" si="34"/>
        <v/>
      </c>
    </row>
    <row r="526" spans="5:5" ht="18" customHeight="1">
      <c r="E526" t="str">
        <f t="shared" si="34"/>
        <v/>
      </c>
    </row>
    <row r="527" spans="5:5" ht="18" customHeight="1">
      <c r="E527" t="str">
        <f t="shared" si="34"/>
        <v/>
      </c>
    </row>
    <row r="528" spans="5:5" ht="18" customHeight="1">
      <c r="E528" t="str">
        <f>LEFT(D528,13)</f>
        <v/>
      </c>
    </row>
    <row r="529" spans="5:5" ht="18" customHeight="1">
      <c r="E529" t="str">
        <f>LEFT(D529,12)</f>
        <v/>
      </c>
    </row>
    <row r="530" spans="5:5" ht="18" customHeight="1">
      <c r="E530" t="str">
        <f>LEFT(D530,13)</f>
        <v/>
      </c>
    </row>
    <row r="531" spans="5:5" ht="18" customHeight="1">
      <c r="E531" t="str">
        <f t="shared" ref="E531:E541" si="35">LEFT(D531,12)</f>
        <v/>
      </c>
    </row>
    <row r="532" spans="5:5" ht="18" customHeight="1">
      <c r="E532" t="str">
        <f t="shared" si="35"/>
        <v/>
      </c>
    </row>
    <row r="533" spans="5:5" ht="18" customHeight="1">
      <c r="E533" t="str">
        <f t="shared" si="35"/>
        <v/>
      </c>
    </row>
    <row r="534" spans="5:5" ht="18" customHeight="1">
      <c r="E534" t="str">
        <f t="shared" si="35"/>
        <v/>
      </c>
    </row>
    <row r="535" spans="5:5" ht="18" customHeight="1">
      <c r="E535" t="str">
        <f t="shared" si="35"/>
        <v/>
      </c>
    </row>
    <row r="536" spans="5:5" ht="18" customHeight="1">
      <c r="E536" t="str">
        <f t="shared" si="35"/>
        <v/>
      </c>
    </row>
    <row r="537" spans="5:5" ht="18" customHeight="1">
      <c r="E537" t="str">
        <f t="shared" si="35"/>
        <v/>
      </c>
    </row>
    <row r="538" spans="5:5" ht="18" customHeight="1">
      <c r="E538" t="str">
        <f t="shared" si="35"/>
        <v/>
      </c>
    </row>
    <row r="539" spans="5:5" ht="18" customHeight="1">
      <c r="E539" t="str">
        <f t="shared" si="35"/>
        <v/>
      </c>
    </row>
    <row r="540" spans="5:5" ht="18" customHeight="1">
      <c r="E540" t="str">
        <f t="shared" si="35"/>
        <v/>
      </c>
    </row>
    <row r="541" spans="5:5" ht="18" customHeight="1">
      <c r="E541" t="str">
        <f t="shared" si="35"/>
        <v/>
      </c>
    </row>
    <row r="542" spans="5:5" ht="18" customHeight="1">
      <c r="E542" t="str">
        <f>LEFT(D542,13)</f>
        <v/>
      </c>
    </row>
    <row r="543" spans="5:5" ht="18" customHeight="1">
      <c r="E543" t="str">
        <f>LEFT(D543,12)</f>
        <v/>
      </c>
    </row>
  </sheetData>
  <mergeCells count="1">
    <mergeCell ref="B1:I1"/>
  </mergeCells>
  <phoneticPr fontId="2" type="noConversion"/>
  <pageMargins left="0.74805557727813721" right="0.74805557727813721" top="0.98430556058883667" bottom="0.98430556058883667" header="0.51180553436279297" footer="0.51180553436279297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I175"/>
  <sheetViews>
    <sheetView topLeftCell="B1" workbookViewId="0">
      <selection activeCell="B1" sqref="B1:I1"/>
    </sheetView>
  </sheetViews>
  <sheetFormatPr defaultRowHeight="15" customHeight="1"/>
  <cols>
    <col min="1" max="1" width="0" style="16" hidden="1" customWidth="1"/>
    <col min="2" max="2" width="9.21875" style="16" customWidth="1"/>
    <col min="3" max="3" width="12.6640625" style="16" customWidth="1"/>
    <col min="4" max="4" width="7.88671875" style="16" hidden="1" customWidth="1"/>
    <col min="5" max="5" width="20.5546875" style="16" customWidth="1"/>
    <col min="6" max="6" width="15.6640625" style="16" customWidth="1"/>
    <col min="7" max="16384" width="8.88671875" style="16"/>
  </cols>
  <sheetData>
    <row r="1" spans="1:9" ht="55.5" customHeight="1">
      <c r="B1" s="24" t="s">
        <v>1198</v>
      </c>
      <c r="C1" s="23"/>
      <c r="D1" s="23"/>
      <c r="E1" s="23"/>
      <c r="F1" s="23"/>
      <c r="G1" s="23"/>
      <c r="H1" s="23"/>
      <c r="I1" s="23"/>
    </row>
    <row r="2" spans="1:9" ht="15" customHeight="1">
      <c r="A2" s="12" t="s">
        <v>1134</v>
      </c>
      <c r="B2" s="13" t="s">
        <v>1135</v>
      </c>
      <c r="C2" s="13" t="s">
        <v>116</v>
      </c>
      <c r="D2" s="14" t="s">
        <v>1136</v>
      </c>
      <c r="E2" s="13" t="s">
        <v>1164</v>
      </c>
      <c r="F2" s="15" t="s">
        <v>40</v>
      </c>
      <c r="G2" s="13" t="s">
        <v>39</v>
      </c>
      <c r="H2" s="13" t="s">
        <v>38</v>
      </c>
      <c r="I2" s="13" t="s">
        <v>37</v>
      </c>
    </row>
    <row r="3" spans="1:9" ht="15" customHeight="1">
      <c r="A3" s="12" t="s">
        <v>379</v>
      </c>
      <c r="B3" s="13" t="str">
        <f>TEXT(MID(A3,1,5),0)&amp;"**"</f>
        <v>26구96**</v>
      </c>
      <c r="C3" s="13" t="s">
        <v>113</v>
      </c>
      <c r="D3" s="14" t="s">
        <v>1137</v>
      </c>
      <c r="E3" s="13" t="str">
        <f t="shared" ref="E3:E46" si="0">LEFT(D3,12)</f>
        <v>인천광역시 서구 당하동</v>
      </c>
      <c r="F3" s="15">
        <v>1443403117079</v>
      </c>
      <c r="G3" s="13">
        <v>10315361</v>
      </c>
      <c r="H3" s="13" t="s">
        <v>42</v>
      </c>
      <c r="I3" s="13" t="s">
        <v>41</v>
      </c>
    </row>
    <row r="4" spans="1:9" ht="15" customHeight="1">
      <c r="A4" s="12" t="s">
        <v>380</v>
      </c>
      <c r="B4" s="13" t="str">
        <f t="shared" ref="B4:B67" si="1">TEXT(MID(A4,1,5),0)&amp;"**"</f>
        <v>30우43**</v>
      </c>
      <c r="C4" s="13" t="s">
        <v>118</v>
      </c>
      <c r="D4" s="14" t="s">
        <v>768</v>
      </c>
      <c r="E4" s="13" t="str">
        <f t="shared" si="0"/>
        <v>인천광역시 서구 심곡로</v>
      </c>
      <c r="F4" s="15">
        <v>1443403117080</v>
      </c>
      <c r="G4" s="13">
        <v>10315361</v>
      </c>
      <c r="H4" s="13" t="s">
        <v>42</v>
      </c>
      <c r="I4" s="13" t="s">
        <v>16</v>
      </c>
    </row>
    <row r="5" spans="1:9" ht="15" customHeight="1">
      <c r="A5" s="12" t="s">
        <v>381</v>
      </c>
      <c r="B5" s="13" t="str">
        <f t="shared" si="1"/>
        <v>37조50**</v>
      </c>
      <c r="C5" s="13" t="s">
        <v>115</v>
      </c>
      <c r="D5" s="14" t="s">
        <v>769</v>
      </c>
      <c r="E5" s="13" t="str">
        <f t="shared" si="0"/>
        <v>인천광역시 서구 옻우물</v>
      </c>
      <c r="F5" s="15">
        <v>1443403117081</v>
      </c>
      <c r="G5" s="13">
        <v>10315361</v>
      </c>
      <c r="H5" s="13" t="s">
        <v>42</v>
      </c>
      <c r="I5" s="13" t="s">
        <v>16</v>
      </c>
    </row>
    <row r="6" spans="1:9" ht="15" customHeight="1">
      <c r="A6" s="12" t="s">
        <v>382</v>
      </c>
      <c r="B6" s="13" t="str">
        <f t="shared" si="1"/>
        <v>45모62**</v>
      </c>
      <c r="C6" s="13" t="s">
        <v>117</v>
      </c>
      <c r="D6" s="14" t="s">
        <v>1138</v>
      </c>
      <c r="E6" s="13" t="str">
        <f t="shared" si="0"/>
        <v>인천광역시 서구 왕길동</v>
      </c>
      <c r="F6" s="15">
        <v>1443403117082</v>
      </c>
      <c r="G6" s="13">
        <v>10315361</v>
      </c>
      <c r="H6" s="13" t="s">
        <v>42</v>
      </c>
      <c r="I6" s="13" t="s">
        <v>16</v>
      </c>
    </row>
    <row r="7" spans="1:9" ht="15" customHeight="1">
      <c r="A7" s="12" t="s">
        <v>383</v>
      </c>
      <c r="B7" s="13" t="str">
        <f t="shared" si="1"/>
        <v>51모71**</v>
      </c>
      <c r="C7" s="13" t="s">
        <v>331</v>
      </c>
      <c r="D7" s="14" t="s">
        <v>1139</v>
      </c>
      <c r="E7" s="13" t="str">
        <f t="shared" si="0"/>
        <v>인천광역시 서구 가좌동</v>
      </c>
      <c r="F7" s="15">
        <v>1443403117083</v>
      </c>
      <c r="G7" s="13">
        <v>10315361</v>
      </c>
      <c r="H7" s="13" t="s">
        <v>42</v>
      </c>
      <c r="I7" s="13" t="s">
        <v>17</v>
      </c>
    </row>
    <row r="8" spans="1:9" ht="15" customHeight="1">
      <c r="A8" s="12" t="s">
        <v>384</v>
      </c>
      <c r="B8" s="13" t="str">
        <f t="shared" si="1"/>
        <v>인천서자8**</v>
      </c>
      <c r="C8" s="13" t="s">
        <v>266</v>
      </c>
      <c r="D8" s="14" t="s">
        <v>772</v>
      </c>
      <c r="E8" s="13" t="str">
        <f t="shared" si="0"/>
        <v>인천광역시 서구 승학로</v>
      </c>
      <c r="F8" s="15">
        <v>1443403117085</v>
      </c>
      <c r="G8" s="13">
        <v>10315361</v>
      </c>
      <c r="H8" s="13" t="s">
        <v>42</v>
      </c>
      <c r="I8" s="13" t="s">
        <v>16</v>
      </c>
    </row>
    <row r="9" spans="1:9" ht="15" customHeight="1">
      <c r="A9" s="12" t="s">
        <v>385</v>
      </c>
      <c r="B9" s="13" t="str">
        <f t="shared" si="1"/>
        <v>25고31**</v>
      </c>
      <c r="C9" s="13" t="s">
        <v>267</v>
      </c>
      <c r="D9" s="14" t="s">
        <v>773</v>
      </c>
      <c r="E9" s="13" t="str">
        <f t="shared" si="0"/>
        <v>인천광역시 서구 완정로</v>
      </c>
      <c r="F9" s="15">
        <v>1443403117086</v>
      </c>
      <c r="G9" s="13">
        <v>10315361</v>
      </c>
      <c r="H9" s="13" t="s">
        <v>42</v>
      </c>
      <c r="I9" s="13" t="s">
        <v>16</v>
      </c>
    </row>
    <row r="10" spans="1:9" ht="15" customHeight="1">
      <c r="A10" s="12" t="s">
        <v>386</v>
      </c>
      <c r="B10" s="13" t="str">
        <f t="shared" si="1"/>
        <v>인천35마**</v>
      </c>
      <c r="C10" s="13" t="s">
        <v>268</v>
      </c>
      <c r="D10" s="14" t="s">
        <v>774</v>
      </c>
      <c r="E10" s="13" t="str">
        <f t="shared" si="0"/>
        <v xml:space="preserve">경기도 부천시 소사구 </v>
      </c>
      <c r="F10" s="15">
        <v>1443403117089</v>
      </c>
      <c r="G10" s="13">
        <v>10315361</v>
      </c>
      <c r="H10" s="13" t="s">
        <v>42</v>
      </c>
      <c r="I10" s="13" t="s">
        <v>16</v>
      </c>
    </row>
    <row r="11" spans="1:9" ht="15" customHeight="1">
      <c r="A11" s="12" t="s">
        <v>387</v>
      </c>
      <c r="B11" s="13" t="str">
        <f t="shared" si="1"/>
        <v>02저45**</v>
      </c>
      <c r="C11" s="13" t="s">
        <v>269</v>
      </c>
      <c r="D11" s="14" t="s">
        <v>775</v>
      </c>
      <c r="E11" s="13" t="str">
        <f t="shared" si="0"/>
        <v>인천광역시 서구 원적로</v>
      </c>
      <c r="F11" s="15">
        <v>1443403117090</v>
      </c>
      <c r="G11" s="13">
        <v>10315361</v>
      </c>
      <c r="H11" s="13" t="s">
        <v>42</v>
      </c>
      <c r="I11" s="13" t="s">
        <v>16</v>
      </c>
    </row>
    <row r="12" spans="1:9" ht="15" customHeight="1">
      <c r="A12" s="12" t="s">
        <v>388</v>
      </c>
      <c r="B12" s="13" t="str">
        <f t="shared" si="1"/>
        <v>35마55**</v>
      </c>
      <c r="C12" s="13" t="s">
        <v>265</v>
      </c>
      <c r="D12" s="14" t="s">
        <v>776</v>
      </c>
      <c r="E12" s="13" t="str">
        <f t="shared" si="0"/>
        <v>인천광역시 서구 가현로</v>
      </c>
      <c r="F12" s="15">
        <v>1443403117091</v>
      </c>
      <c r="G12" s="13">
        <v>10315361</v>
      </c>
      <c r="H12" s="13" t="s">
        <v>42</v>
      </c>
      <c r="I12" s="13" t="s">
        <v>16</v>
      </c>
    </row>
    <row r="13" spans="1:9" ht="15" customHeight="1">
      <c r="A13" s="12" t="s">
        <v>389</v>
      </c>
      <c r="B13" s="13" t="str">
        <f t="shared" si="1"/>
        <v>47다86**</v>
      </c>
      <c r="C13" s="13" t="s">
        <v>264</v>
      </c>
      <c r="D13" s="14" t="s">
        <v>777</v>
      </c>
      <c r="E13" s="13" t="str">
        <f t="shared" si="0"/>
        <v>인천광역시 서구 신석로</v>
      </c>
      <c r="F13" s="15">
        <v>1443403117094</v>
      </c>
      <c r="G13" s="13">
        <v>10315361</v>
      </c>
      <c r="H13" s="13" t="s">
        <v>42</v>
      </c>
      <c r="I13" s="13" t="s">
        <v>16</v>
      </c>
    </row>
    <row r="14" spans="1:9" ht="15" customHeight="1">
      <c r="A14" s="12" t="s">
        <v>390</v>
      </c>
      <c r="B14" s="13" t="str">
        <f t="shared" si="1"/>
        <v>47주82**</v>
      </c>
      <c r="C14" s="13" t="s">
        <v>263</v>
      </c>
      <c r="D14" s="14" t="s">
        <v>778</v>
      </c>
      <c r="E14" s="13" t="str">
        <f t="shared" si="0"/>
        <v>인천광역시 서구 승학로</v>
      </c>
      <c r="F14" s="15">
        <v>1443403117095</v>
      </c>
      <c r="G14" s="13">
        <v>10315361</v>
      </c>
      <c r="H14" s="13" t="s">
        <v>42</v>
      </c>
      <c r="I14" s="13" t="s">
        <v>17</v>
      </c>
    </row>
    <row r="15" spans="1:9" ht="15" customHeight="1">
      <c r="A15" s="12" t="s">
        <v>391</v>
      </c>
      <c r="B15" s="13" t="str">
        <f t="shared" si="1"/>
        <v>67머20**</v>
      </c>
      <c r="C15" s="13" t="s">
        <v>262</v>
      </c>
      <c r="D15" s="14" t="s">
        <v>779</v>
      </c>
      <c r="E15" s="13" t="str">
        <f t="shared" si="0"/>
        <v>인천광역시 서구 완정로</v>
      </c>
      <c r="F15" s="15">
        <v>1443403117096</v>
      </c>
      <c r="G15" s="13">
        <v>10315361</v>
      </c>
      <c r="H15" s="13" t="s">
        <v>42</v>
      </c>
      <c r="I15" s="13" t="s">
        <v>16</v>
      </c>
    </row>
    <row r="16" spans="1:9" ht="15" customHeight="1">
      <c r="A16" s="12" t="s">
        <v>392</v>
      </c>
      <c r="B16" s="13" t="str">
        <f t="shared" si="1"/>
        <v>73보69**</v>
      </c>
      <c r="C16" s="13" t="s">
        <v>261</v>
      </c>
      <c r="D16" s="14" t="s">
        <v>780</v>
      </c>
      <c r="E16" s="13" t="str">
        <f t="shared" si="0"/>
        <v>인천광역시 서구 승학로</v>
      </c>
      <c r="F16" s="15">
        <v>1443403117097</v>
      </c>
      <c r="G16" s="13">
        <v>10315361</v>
      </c>
      <c r="H16" s="13" t="s">
        <v>42</v>
      </c>
      <c r="I16" s="13" t="s">
        <v>16</v>
      </c>
    </row>
    <row r="17" spans="1:9" ht="15" customHeight="1">
      <c r="A17" s="12" t="s">
        <v>393</v>
      </c>
      <c r="B17" s="13" t="str">
        <f t="shared" si="1"/>
        <v>86수48**</v>
      </c>
      <c r="C17" s="13" t="s">
        <v>260</v>
      </c>
      <c r="D17" s="14" t="s">
        <v>781</v>
      </c>
      <c r="E17" s="13" t="str">
        <f t="shared" si="0"/>
        <v>인천광역시 서구 칠천왕</v>
      </c>
      <c r="F17" s="15">
        <v>1443403117098</v>
      </c>
      <c r="G17" s="13">
        <v>10315361</v>
      </c>
      <c r="H17" s="13" t="s">
        <v>42</v>
      </c>
      <c r="I17" s="13" t="s">
        <v>17</v>
      </c>
    </row>
    <row r="18" spans="1:9" ht="15" customHeight="1">
      <c r="A18" s="12" t="s">
        <v>394</v>
      </c>
      <c r="B18" s="13" t="str">
        <f t="shared" si="1"/>
        <v>90무44**</v>
      </c>
      <c r="C18" s="13" t="s">
        <v>265</v>
      </c>
      <c r="D18" s="14" t="s">
        <v>776</v>
      </c>
      <c r="E18" s="13" t="str">
        <f t="shared" si="0"/>
        <v>인천광역시 서구 가현로</v>
      </c>
      <c r="F18" s="15">
        <v>1443403117099</v>
      </c>
      <c r="G18" s="13">
        <v>10315361</v>
      </c>
      <c r="H18" s="13" t="s">
        <v>42</v>
      </c>
      <c r="I18" s="13" t="s">
        <v>16</v>
      </c>
    </row>
    <row r="19" spans="1:9" ht="15" customHeight="1">
      <c r="A19" s="12" t="s">
        <v>395</v>
      </c>
      <c r="B19" s="13" t="str">
        <f t="shared" si="1"/>
        <v>인천35고**</v>
      </c>
      <c r="C19" s="13" t="s">
        <v>259</v>
      </c>
      <c r="D19" s="14" t="s">
        <v>1140</v>
      </c>
      <c r="E19" s="13" t="str">
        <f t="shared" si="0"/>
        <v>인천광역시 서구 가정동</v>
      </c>
      <c r="F19" s="15">
        <v>1443403117100</v>
      </c>
      <c r="G19" s="13">
        <v>10315361</v>
      </c>
      <c r="H19" s="13" t="s">
        <v>42</v>
      </c>
      <c r="I19" s="13" t="s">
        <v>16</v>
      </c>
    </row>
    <row r="20" spans="1:9" ht="15" customHeight="1">
      <c r="A20" s="12" t="s">
        <v>396</v>
      </c>
      <c r="B20" s="13" t="str">
        <f t="shared" si="1"/>
        <v>인천73도**</v>
      </c>
      <c r="C20" s="13" t="s">
        <v>257</v>
      </c>
      <c r="D20" s="14" t="s">
        <v>783</v>
      </c>
      <c r="E20" s="13" t="str">
        <f t="shared" si="0"/>
        <v>인천광역시 서구 승학로</v>
      </c>
      <c r="F20" s="15">
        <v>1443403117101</v>
      </c>
      <c r="G20" s="13">
        <v>10315361</v>
      </c>
      <c r="H20" s="13" t="s">
        <v>42</v>
      </c>
      <c r="I20" s="13" t="s">
        <v>16</v>
      </c>
    </row>
    <row r="21" spans="1:9" ht="15" customHeight="1">
      <c r="A21" s="12" t="s">
        <v>397</v>
      </c>
      <c r="B21" s="13" t="str">
        <f t="shared" si="1"/>
        <v>43더31**</v>
      </c>
      <c r="C21" s="13" t="s">
        <v>258</v>
      </c>
      <c r="D21" s="14" t="s">
        <v>784</v>
      </c>
      <c r="E21" s="13" t="str">
        <f t="shared" si="0"/>
        <v>인천광역시 서구 원당대</v>
      </c>
      <c r="F21" s="15">
        <v>1443403117102</v>
      </c>
      <c r="G21" s="13">
        <v>10315361</v>
      </c>
      <c r="H21" s="13" t="s">
        <v>42</v>
      </c>
      <c r="I21" s="13" t="s">
        <v>16</v>
      </c>
    </row>
    <row r="22" spans="1:9" ht="15" customHeight="1">
      <c r="A22" s="12" t="s">
        <v>398</v>
      </c>
      <c r="B22" s="13" t="str">
        <f t="shared" si="1"/>
        <v>56우99**</v>
      </c>
      <c r="C22" s="13" t="s">
        <v>254</v>
      </c>
      <c r="D22" s="14" t="s">
        <v>785</v>
      </c>
      <c r="E22" s="13" t="str">
        <f t="shared" si="0"/>
        <v>인천광역시 서구 청라에</v>
      </c>
      <c r="F22" s="15">
        <v>1443403117103</v>
      </c>
      <c r="G22" s="13">
        <v>10315361</v>
      </c>
      <c r="H22" s="13" t="s">
        <v>42</v>
      </c>
      <c r="I22" s="13" t="s">
        <v>16</v>
      </c>
    </row>
    <row r="23" spans="1:9" ht="15" customHeight="1">
      <c r="A23" s="12" t="s">
        <v>399</v>
      </c>
      <c r="B23" s="13" t="str">
        <f t="shared" si="1"/>
        <v>81더69**</v>
      </c>
      <c r="C23" s="13" t="s">
        <v>256</v>
      </c>
      <c r="D23" s="14" t="s">
        <v>786</v>
      </c>
      <c r="E23" s="13" t="str">
        <f t="shared" si="0"/>
        <v>인천광역시 서구 서달로</v>
      </c>
      <c r="F23" s="15">
        <v>1443403117104</v>
      </c>
      <c r="G23" s="13">
        <v>10315361</v>
      </c>
      <c r="H23" s="13" t="s">
        <v>42</v>
      </c>
      <c r="I23" s="13" t="s">
        <v>16</v>
      </c>
    </row>
    <row r="24" spans="1:9" ht="15" customHeight="1">
      <c r="A24" s="12" t="s">
        <v>400</v>
      </c>
      <c r="B24" s="13" t="str">
        <f t="shared" si="1"/>
        <v>87나82**</v>
      </c>
      <c r="C24" s="13" t="s">
        <v>255</v>
      </c>
      <c r="D24" s="14" t="s">
        <v>787</v>
      </c>
      <c r="E24" s="13" t="str">
        <f t="shared" si="0"/>
        <v>인천광역시 서구 가정로</v>
      </c>
      <c r="F24" s="15">
        <v>1443403117105</v>
      </c>
      <c r="G24" s="13">
        <v>10315361</v>
      </c>
      <c r="H24" s="13" t="s">
        <v>42</v>
      </c>
      <c r="I24" s="13" t="s">
        <v>16</v>
      </c>
    </row>
    <row r="25" spans="1:9" ht="15" customHeight="1">
      <c r="A25" s="12" t="s">
        <v>401</v>
      </c>
      <c r="B25" s="13" t="str">
        <f t="shared" si="1"/>
        <v>인천81마**</v>
      </c>
      <c r="C25" s="13" t="s">
        <v>5</v>
      </c>
      <c r="D25" s="14" t="s">
        <v>788</v>
      </c>
      <c r="E25" s="13" t="str">
        <f t="shared" si="0"/>
        <v>인천광역시 서구 장고개</v>
      </c>
      <c r="F25" s="15">
        <v>1443403117106</v>
      </c>
      <c r="G25" s="13">
        <v>10315361</v>
      </c>
      <c r="H25" s="13" t="s">
        <v>42</v>
      </c>
      <c r="I25" s="13" t="s">
        <v>17</v>
      </c>
    </row>
    <row r="26" spans="1:9" ht="15" customHeight="1">
      <c r="A26" s="12" t="s">
        <v>402</v>
      </c>
      <c r="B26" s="13" t="str">
        <f t="shared" si="1"/>
        <v>인천82라**</v>
      </c>
      <c r="C26" s="13" t="s">
        <v>253</v>
      </c>
      <c r="D26" s="14" t="s">
        <v>789</v>
      </c>
      <c r="E26" s="13" t="str">
        <f t="shared" si="0"/>
        <v>인천광역시 서구 검단로</v>
      </c>
      <c r="F26" s="15">
        <v>1443403117107</v>
      </c>
      <c r="G26" s="13">
        <v>10315361</v>
      </c>
      <c r="H26" s="13" t="s">
        <v>42</v>
      </c>
      <c r="I26" s="13" t="s">
        <v>16</v>
      </c>
    </row>
    <row r="27" spans="1:9" ht="15" customHeight="1">
      <c r="A27" s="12" t="s">
        <v>403</v>
      </c>
      <c r="B27" s="13" t="str">
        <f t="shared" si="1"/>
        <v>06마37**</v>
      </c>
      <c r="C27" s="13" t="s">
        <v>252</v>
      </c>
      <c r="D27" s="14" t="s">
        <v>790</v>
      </c>
      <c r="E27" s="13" t="str">
        <f t="shared" si="0"/>
        <v>인천광역시 서구 경서로</v>
      </c>
      <c r="F27" s="15">
        <v>1443403117110</v>
      </c>
      <c r="G27" s="13">
        <v>10315361</v>
      </c>
      <c r="H27" s="13" t="s">
        <v>42</v>
      </c>
      <c r="I27" s="13" t="s">
        <v>16</v>
      </c>
    </row>
    <row r="28" spans="1:9" ht="15" customHeight="1">
      <c r="A28" s="12" t="s">
        <v>404</v>
      </c>
      <c r="B28" s="13" t="str">
        <f t="shared" si="1"/>
        <v>10루41**</v>
      </c>
      <c r="C28" s="13" t="s">
        <v>250</v>
      </c>
      <c r="D28" s="14" t="s">
        <v>791</v>
      </c>
      <c r="E28" s="13" t="str">
        <f t="shared" si="0"/>
        <v>인천광역시 서구 마전로</v>
      </c>
      <c r="F28" s="15">
        <v>1443403117111</v>
      </c>
      <c r="G28" s="13">
        <v>10315361</v>
      </c>
      <c r="H28" s="13" t="s">
        <v>42</v>
      </c>
      <c r="I28" s="13" t="s">
        <v>16</v>
      </c>
    </row>
    <row r="29" spans="1:9" ht="15" customHeight="1">
      <c r="A29" s="12" t="s">
        <v>405</v>
      </c>
      <c r="B29" s="13" t="str">
        <f t="shared" si="1"/>
        <v>46두67**</v>
      </c>
      <c r="C29" s="13" t="s">
        <v>251</v>
      </c>
      <c r="D29" s="14" t="s">
        <v>792</v>
      </c>
      <c r="E29" s="13" t="str">
        <f t="shared" si="0"/>
        <v>인천광역시 서구 서달로</v>
      </c>
      <c r="F29" s="15">
        <v>1443403117113</v>
      </c>
      <c r="G29" s="13">
        <v>10315361</v>
      </c>
      <c r="H29" s="13" t="s">
        <v>42</v>
      </c>
      <c r="I29" s="13" t="s">
        <v>16</v>
      </c>
    </row>
    <row r="30" spans="1:9" ht="15" customHeight="1">
      <c r="A30" s="12" t="s">
        <v>406</v>
      </c>
      <c r="B30" s="13" t="str">
        <f t="shared" si="1"/>
        <v>91거88**</v>
      </c>
      <c r="C30" s="13" t="s">
        <v>216</v>
      </c>
      <c r="D30" s="14" t="s">
        <v>1141</v>
      </c>
      <c r="E30" s="13" t="str">
        <f t="shared" si="0"/>
        <v>인천광역시 서구 경서동</v>
      </c>
      <c r="F30" s="15">
        <v>1443403117116</v>
      </c>
      <c r="G30" s="13">
        <v>10315361</v>
      </c>
      <c r="H30" s="13" t="s">
        <v>42</v>
      </c>
      <c r="I30" s="13" t="s">
        <v>17</v>
      </c>
    </row>
    <row r="31" spans="1:9" ht="15" customHeight="1">
      <c r="A31" s="12" t="s">
        <v>407</v>
      </c>
      <c r="B31" s="13" t="str">
        <f t="shared" si="1"/>
        <v>인천30너**</v>
      </c>
      <c r="C31" s="13" t="s">
        <v>249</v>
      </c>
      <c r="D31" s="14" t="s">
        <v>794</v>
      </c>
      <c r="E31" s="13" t="str">
        <f t="shared" si="0"/>
        <v>인천광역시 서구 청라에</v>
      </c>
      <c r="F31" s="15">
        <v>1443403117119</v>
      </c>
      <c r="G31" s="13">
        <v>10315361</v>
      </c>
      <c r="H31" s="13" t="s">
        <v>42</v>
      </c>
      <c r="I31" s="13" t="s">
        <v>16</v>
      </c>
    </row>
    <row r="32" spans="1:9" ht="15" customHeight="1">
      <c r="A32" s="12" t="s">
        <v>408</v>
      </c>
      <c r="B32" s="13" t="str">
        <f t="shared" si="1"/>
        <v>05더86**</v>
      </c>
      <c r="C32" s="13" t="s">
        <v>334</v>
      </c>
      <c r="D32" s="14" t="s">
        <v>795</v>
      </c>
      <c r="E32" s="13" t="str">
        <f t="shared" si="0"/>
        <v>인천광역시 서구 경서로</v>
      </c>
      <c r="F32" s="15">
        <v>1443403117120</v>
      </c>
      <c r="G32" s="13">
        <v>10315361</v>
      </c>
      <c r="H32" s="13" t="s">
        <v>42</v>
      </c>
      <c r="I32" s="13" t="s">
        <v>16</v>
      </c>
    </row>
    <row r="33" spans="1:9" ht="15" customHeight="1">
      <c r="A33" s="12" t="s">
        <v>409</v>
      </c>
      <c r="B33" s="13" t="str">
        <f t="shared" si="1"/>
        <v>16우89**</v>
      </c>
      <c r="C33" s="13" t="s">
        <v>246</v>
      </c>
      <c r="D33" s="14" t="s">
        <v>796</v>
      </c>
      <c r="E33" s="13" t="str">
        <f t="shared" si="0"/>
        <v>인천광역시 서구 경명대</v>
      </c>
      <c r="F33" s="15">
        <v>1443403117121</v>
      </c>
      <c r="G33" s="13">
        <v>10315361</v>
      </c>
      <c r="H33" s="13" t="s">
        <v>42</v>
      </c>
      <c r="I33" s="13" t="s">
        <v>16</v>
      </c>
    </row>
    <row r="34" spans="1:9" ht="15" customHeight="1">
      <c r="A34" s="12" t="s">
        <v>410</v>
      </c>
      <c r="B34" s="13" t="str">
        <f t="shared" si="1"/>
        <v>23모51**</v>
      </c>
      <c r="C34" s="13" t="s">
        <v>248</v>
      </c>
      <c r="D34" s="14" t="s">
        <v>1142</v>
      </c>
      <c r="E34" s="13" t="str">
        <f t="shared" si="0"/>
        <v>인천광역시 서구 검암동</v>
      </c>
      <c r="F34" s="15">
        <v>1443403117122</v>
      </c>
      <c r="G34" s="13">
        <v>10315361</v>
      </c>
      <c r="H34" s="13" t="s">
        <v>42</v>
      </c>
      <c r="I34" s="13" t="s">
        <v>16</v>
      </c>
    </row>
    <row r="35" spans="1:9" ht="15" customHeight="1">
      <c r="A35" s="12" t="s">
        <v>411</v>
      </c>
      <c r="B35" s="13" t="str">
        <f t="shared" si="1"/>
        <v>24머29**</v>
      </c>
      <c r="C35" s="13" t="s">
        <v>245</v>
      </c>
      <c r="D35" s="14" t="s">
        <v>1143</v>
      </c>
      <c r="E35" s="13" t="str">
        <f t="shared" si="0"/>
        <v>인천광역시 서구 석남동</v>
      </c>
      <c r="F35" s="15">
        <v>1443403117123</v>
      </c>
      <c r="G35" s="13">
        <v>10315361</v>
      </c>
      <c r="H35" s="13" t="s">
        <v>42</v>
      </c>
      <c r="I35" s="13" t="s">
        <v>7</v>
      </c>
    </row>
    <row r="36" spans="1:9" ht="15" customHeight="1">
      <c r="A36" s="12" t="s">
        <v>412</v>
      </c>
      <c r="B36" s="13" t="str">
        <f t="shared" si="1"/>
        <v>27두12**</v>
      </c>
      <c r="C36" s="13" t="s">
        <v>247</v>
      </c>
      <c r="D36" s="14" t="s">
        <v>799</v>
      </c>
      <c r="E36" s="13" t="str">
        <f t="shared" si="0"/>
        <v>인천광역시 서구 신석로</v>
      </c>
      <c r="F36" s="15">
        <v>1443403117124</v>
      </c>
      <c r="G36" s="13">
        <v>10315361</v>
      </c>
      <c r="H36" s="13" t="s">
        <v>42</v>
      </c>
      <c r="I36" s="13" t="s">
        <v>41</v>
      </c>
    </row>
    <row r="37" spans="1:9" ht="15" customHeight="1">
      <c r="A37" s="12" t="s">
        <v>413</v>
      </c>
      <c r="B37" s="13" t="str">
        <f t="shared" si="1"/>
        <v>37머81**</v>
      </c>
      <c r="C37" s="13" t="s">
        <v>244</v>
      </c>
      <c r="D37" s="14" t="s">
        <v>800</v>
      </c>
      <c r="E37" s="13" t="str">
        <f t="shared" si="0"/>
        <v>인천광역시 서구 장고개</v>
      </c>
      <c r="F37" s="15">
        <v>1443403117126</v>
      </c>
      <c r="G37" s="13">
        <v>10315361</v>
      </c>
      <c r="H37" s="13" t="s">
        <v>42</v>
      </c>
      <c r="I37" s="13" t="s">
        <v>17</v>
      </c>
    </row>
    <row r="38" spans="1:9" ht="15" customHeight="1">
      <c r="A38" s="12" t="s">
        <v>414</v>
      </c>
      <c r="B38" s="13" t="str">
        <f t="shared" si="1"/>
        <v>48노60**</v>
      </c>
      <c r="C38" s="13" t="s">
        <v>243</v>
      </c>
      <c r="D38" s="14" t="s">
        <v>801</v>
      </c>
      <c r="E38" s="13" t="str">
        <f t="shared" si="0"/>
        <v>인천광역시 서구 완정로</v>
      </c>
      <c r="F38" s="15">
        <v>1443403117128</v>
      </c>
      <c r="G38" s="13">
        <v>10315361</v>
      </c>
      <c r="H38" s="13" t="s">
        <v>42</v>
      </c>
      <c r="I38" s="13" t="s">
        <v>16</v>
      </c>
    </row>
    <row r="39" spans="1:9" ht="15" customHeight="1">
      <c r="A39" s="12" t="s">
        <v>415</v>
      </c>
      <c r="B39" s="13" t="str">
        <f t="shared" si="1"/>
        <v>52부54**</v>
      </c>
      <c r="C39" s="13" t="s">
        <v>242</v>
      </c>
      <c r="D39" s="14" t="s">
        <v>802</v>
      </c>
      <c r="E39" s="13" t="str">
        <f t="shared" si="0"/>
        <v>인천광역시 서구 칠천왕</v>
      </c>
      <c r="F39" s="15">
        <v>1443403117130</v>
      </c>
      <c r="G39" s="13">
        <v>10315361</v>
      </c>
      <c r="H39" s="13" t="s">
        <v>42</v>
      </c>
      <c r="I39" s="13" t="s">
        <v>16</v>
      </c>
    </row>
    <row r="40" spans="1:9" ht="15" customHeight="1">
      <c r="A40" s="12" t="s">
        <v>416</v>
      </c>
      <c r="B40" s="13" t="str">
        <f t="shared" si="1"/>
        <v>63라89**</v>
      </c>
      <c r="C40" s="13" t="s">
        <v>241</v>
      </c>
      <c r="D40" s="14" t="s">
        <v>803</v>
      </c>
      <c r="E40" s="13" t="str">
        <f t="shared" si="0"/>
        <v>인천광역시 서구 가정로</v>
      </c>
      <c r="F40" s="15">
        <v>1443403117132</v>
      </c>
      <c r="G40" s="13">
        <v>10315361</v>
      </c>
      <c r="H40" s="13" t="s">
        <v>42</v>
      </c>
      <c r="I40" s="13" t="s">
        <v>16</v>
      </c>
    </row>
    <row r="41" spans="1:9" ht="15" customHeight="1">
      <c r="A41" s="12" t="s">
        <v>417</v>
      </c>
      <c r="B41" s="13" t="str">
        <f t="shared" si="1"/>
        <v>70마12**</v>
      </c>
      <c r="C41" s="13" t="s">
        <v>237</v>
      </c>
      <c r="D41" s="14" t="s">
        <v>1143</v>
      </c>
      <c r="E41" s="13" t="str">
        <f t="shared" si="0"/>
        <v>인천광역시 서구 석남동</v>
      </c>
      <c r="F41" s="15">
        <v>1443403117133</v>
      </c>
      <c r="G41" s="13">
        <v>10315361</v>
      </c>
      <c r="H41" s="13" t="s">
        <v>42</v>
      </c>
      <c r="I41" s="13" t="s">
        <v>7</v>
      </c>
    </row>
    <row r="42" spans="1:9" ht="15" customHeight="1">
      <c r="A42" s="12" t="s">
        <v>418</v>
      </c>
      <c r="B42" s="13" t="str">
        <f t="shared" si="1"/>
        <v>89버59**</v>
      </c>
      <c r="C42" s="13" t="s">
        <v>234</v>
      </c>
      <c r="D42" s="14" t="s">
        <v>804</v>
      </c>
      <c r="E42" s="13" t="str">
        <f t="shared" si="0"/>
        <v>인천광역시 서구 검암로</v>
      </c>
      <c r="F42" s="15">
        <v>1443403117135</v>
      </c>
      <c r="G42" s="13">
        <v>10315361</v>
      </c>
      <c r="H42" s="13" t="s">
        <v>42</v>
      </c>
      <c r="I42" s="13" t="s">
        <v>7</v>
      </c>
    </row>
    <row r="43" spans="1:9" ht="15" customHeight="1">
      <c r="A43" s="12" t="s">
        <v>419</v>
      </c>
      <c r="B43" s="13" t="str">
        <f t="shared" si="1"/>
        <v>92나80**</v>
      </c>
      <c r="C43" s="13" t="s">
        <v>239</v>
      </c>
      <c r="D43" s="14" t="s">
        <v>805</v>
      </c>
      <c r="E43" s="13" t="str">
        <f t="shared" si="0"/>
        <v>인천광역시 서구 청라에</v>
      </c>
      <c r="F43" s="15">
        <v>1443403117136</v>
      </c>
      <c r="G43" s="13">
        <v>10315361</v>
      </c>
      <c r="H43" s="13" t="s">
        <v>42</v>
      </c>
      <c r="I43" s="13" t="s">
        <v>16</v>
      </c>
    </row>
    <row r="44" spans="1:9" ht="15" customHeight="1">
      <c r="A44" s="12" t="s">
        <v>420</v>
      </c>
      <c r="B44" s="13" t="str">
        <f t="shared" si="1"/>
        <v>92더39**</v>
      </c>
      <c r="C44" s="13" t="s">
        <v>238</v>
      </c>
      <c r="D44" s="14" t="s">
        <v>806</v>
      </c>
      <c r="E44" s="13" t="str">
        <f t="shared" si="0"/>
        <v>인천광역시 서구 원창로</v>
      </c>
      <c r="F44" s="15">
        <v>1443403117137</v>
      </c>
      <c r="G44" s="13">
        <v>10315361</v>
      </c>
      <c r="H44" s="13" t="s">
        <v>42</v>
      </c>
      <c r="I44" s="13" t="s">
        <v>16</v>
      </c>
    </row>
    <row r="45" spans="1:9" ht="15" customHeight="1">
      <c r="A45" s="12" t="s">
        <v>421</v>
      </c>
      <c r="B45" s="13" t="str">
        <f t="shared" si="1"/>
        <v>인천31다**</v>
      </c>
      <c r="C45" s="13" t="s">
        <v>240</v>
      </c>
      <c r="D45" s="14" t="s">
        <v>807</v>
      </c>
      <c r="E45" s="13" t="str">
        <f t="shared" si="0"/>
        <v>인천광역시 서구 원적로</v>
      </c>
      <c r="F45" s="15">
        <v>1443403117138</v>
      </c>
      <c r="G45" s="13">
        <v>10315361</v>
      </c>
      <c r="H45" s="13" t="s">
        <v>42</v>
      </c>
      <c r="I45" s="13" t="s">
        <v>17</v>
      </c>
    </row>
    <row r="46" spans="1:9" ht="15" customHeight="1">
      <c r="A46" s="12" t="s">
        <v>422</v>
      </c>
      <c r="B46" s="13" t="str">
        <f t="shared" si="1"/>
        <v>인천35머**</v>
      </c>
      <c r="C46" s="13" t="s">
        <v>236</v>
      </c>
      <c r="D46" s="14" t="s">
        <v>808</v>
      </c>
      <c r="E46" s="13" t="str">
        <f t="shared" si="0"/>
        <v>인천광역시 서구 서곶로</v>
      </c>
      <c r="F46" s="15">
        <v>1443403117139</v>
      </c>
      <c r="G46" s="13">
        <v>10315361</v>
      </c>
      <c r="H46" s="13" t="s">
        <v>42</v>
      </c>
      <c r="I46" s="13" t="s">
        <v>16</v>
      </c>
    </row>
    <row r="47" spans="1:9" ht="15" customHeight="1">
      <c r="A47" s="12" t="s">
        <v>423</v>
      </c>
      <c r="B47" s="13" t="str">
        <f t="shared" si="1"/>
        <v>05오42**</v>
      </c>
      <c r="C47" s="13" t="s">
        <v>233</v>
      </c>
      <c r="D47" s="14" t="s">
        <v>809</v>
      </c>
      <c r="E47" s="13" t="str">
        <f>LEFT(D47,13)</f>
        <v xml:space="preserve">인천광역시 서구 석남로 </v>
      </c>
      <c r="F47" s="15">
        <v>1443403117141</v>
      </c>
      <c r="G47" s="13">
        <v>10315361</v>
      </c>
      <c r="H47" s="13" t="s">
        <v>42</v>
      </c>
      <c r="I47" s="13" t="s">
        <v>16</v>
      </c>
    </row>
    <row r="48" spans="1:9" ht="15" customHeight="1">
      <c r="A48" s="12" t="s">
        <v>424</v>
      </c>
      <c r="B48" s="13" t="str">
        <f t="shared" si="1"/>
        <v>07다58**</v>
      </c>
      <c r="C48" s="13" t="s">
        <v>235</v>
      </c>
      <c r="D48" s="14" t="s">
        <v>810</v>
      </c>
      <c r="E48" s="13" t="str">
        <f t="shared" ref="E48:E54" si="2">LEFT(D48,12)</f>
        <v>인천광역시 서구 거북로</v>
      </c>
      <c r="F48" s="15">
        <v>1443403117142</v>
      </c>
      <c r="G48" s="13">
        <v>10315361</v>
      </c>
      <c r="H48" s="13" t="s">
        <v>42</v>
      </c>
      <c r="I48" s="13" t="s">
        <v>16</v>
      </c>
    </row>
    <row r="49" spans="1:9" ht="15" customHeight="1">
      <c r="A49" s="12" t="s">
        <v>425</v>
      </c>
      <c r="B49" s="13" t="str">
        <f t="shared" si="1"/>
        <v>10러10**</v>
      </c>
      <c r="C49" s="13" t="s">
        <v>229</v>
      </c>
      <c r="D49" s="14" t="s">
        <v>811</v>
      </c>
      <c r="E49" s="13" t="str">
        <f t="shared" si="2"/>
        <v>인천광역시 서구 검단로</v>
      </c>
      <c r="F49" s="15">
        <v>1443403117143</v>
      </c>
      <c r="G49" s="13">
        <v>10315361</v>
      </c>
      <c r="H49" s="13" t="s">
        <v>42</v>
      </c>
      <c r="I49" s="13" t="s">
        <v>16</v>
      </c>
    </row>
    <row r="50" spans="1:9" ht="15" customHeight="1">
      <c r="A50" s="12" t="s">
        <v>426</v>
      </c>
      <c r="B50" s="13" t="str">
        <f t="shared" si="1"/>
        <v>24고30**</v>
      </c>
      <c r="C50" s="13" t="s">
        <v>232</v>
      </c>
      <c r="D50" s="14" t="s">
        <v>812</v>
      </c>
      <c r="E50" s="13" t="str">
        <f t="shared" si="2"/>
        <v>인천광역시 서구 가석로</v>
      </c>
      <c r="F50" s="15">
        <v>1443403117144</v>
      </c>
      <c r="G50" s="13">
        <v>10315361</v>
      </c>
      <c r="H50" s="13" t="s">
        <v>42</v>
      </c>
      <c r="I50" s="13" t="s">
        <v>16</v>
      </c>
    </row>
    <row r="51" spans="1:9" ht="15" customHeight="1">
      <c r="A51" s="12" t="s">
        <v>427</v>
      </c>
      <c r="B51" s="13" t="str">
        <f t="shared" si="1"/>
        <v>24더47**</v>
      </c>
      <c r="C51" s="13" t="s">
        <v>230</v>
      </c>
      <c r="D51" s="14" t="s">
        <v>813</v>
      </c>
      <c r="E51" s="13" t="str">
        <f t="shared" si="2"/>
        <v>인천광역시 서구 옻우물</v>
      </c>
      <c r="F51" s="15">
        <v>1443403117145</v>
      </c>
      <c r="G51" s="13">
        <v>10315361</v>
      </c>
      <c r="H51" s="13" t="s">
        <v>42</v>
      </c>
      <c r="I51" s="13" t="s">
        <v>16</v>
      </c>
    </row>
    <row r="52" spans="1:9" ht="15" customHeight="1">
      <c r="A52" s="12" t="s">
        <v>428</v>
      </c>
      <c r="B52" s="13" t="str">
        <f t="shared" si="1"/>
        <v>28버41**</v>
      </c>
      <c r="C52" s="13" t="s">
        <v>231</v>
      </c>
      <c r="D52" s="14" t="s">
        <v>814</v>
      </c>
      <c r="E52" s="13" t="str">
        <f t="shared" si="2"/>
        <v>인천광역시 서구 신현로</v>
      </c>
      <c r="F52" s="15">
        <v>1443403117146</v>
      </c>
      <c r="G52" s="13">
        <v>10315361</v>
      </c>
      <c r="H52" s="13" t="s">
        <v>42</v>
      </c>
      <c r="I52" s="13" t="s">
        <v>41</v>
      </c>
    </row>
    <row r="53" spans="1:9" ht="15" customHeight="1">
      <c r="A53" s="12" t="s">
        <v>429</v>
      </c>
      <c r="B53" s="13" t="str">
        <f t="shared" si="1"/>
        <v>28부93**</v>
      </c>
      <c r="C53" s="13" t="s">
        <v>226</v>
      </c>
      <c r="D53" s="14" t="s">
        <v>815</v>
      </c>
      <c r="E53" s="13" t="str">
        <f t="shared" si="2"/>
        <v>인천광역시 서구 새오개</v>
      </c>
      <c r="F53" s="15">
        <v>1443403117147</v>
      </c>
      <c r="G53" s="13">
        <v>10315361</v>
      </c>
      <c r="H53" s="13" t="s">
        <v>42</v>
      </c>
      <c r="I53" s="13" t="s">
        <v>16</v>
      </c>
    </row>
    <row r="54" spans="1:9" ht="15" customHeight="1">
      <c r="A54" s="12" t="s">
        <v>430</v>
      </c>
      <c r="B54" s="13" t="str">
        <f t="shared" si="1"/>
        <v>42서68**</v>
      </c>
      <c r="C54" s="13" t="s">
        <v>230</v>
      </c>
      <c r="D54" s="14" t="s">
        <v>813</v>
      </c>
      <c r="E54" s="13" t="str">
        <f t="shared" si="2"/>
        <v>인천광역시 서구 옻우물</v>
      </c>
      <c r="F54" s="15">
        <v>1443403117149</v>
      </c>
      <c r="G54" s="13">
        <v>10315361</v>
      </c>
      <c r="H54" s="13" t="s">
        <v>42</v>
      </c>
      <c r="I54" s="13" t="s">
        <v>16</v>
      </c>
    </row>
    <row r="55" spans="1:9" ht="15" customHeight="1">
      <c r="A55" s="12" t="s">
        <v>431</v>
      </c>
      <c r="B55" s="13" t="str">
        <f t="shared" si="1"/>
        <v>53오86**</v>
      </c>
      <c r="C55" s="13" t="s">
        <v>224</v>
      </c>
      <c r="D55" s="14" t="s">
        <v>816</v>
      </c>
      <c r="E55" s="13" t="str">
        <f>LEFT(D55,14)</f>
        <v>인천광역시 서구 서달로16</v>
      </c>
      <c r="F55" s="15">
        <v>1443403117151</v>
      </c>
      <c r="G55" s="13">
        <v>10315361</v>
      </c>
      <c r="H55" s="13" t="s">
        <v>42</v>
      </c>
      <c r="I55" s="13" t="s">
        <v>16</v>
      </c>
    </row>
    <row r="56" spans="1:9" ht="15" customHeight="1">
      <c r="A56" s="12" t="s">
        <v>432</v>
      </c>
      <c r="B56" s="13" t="str">
        <f t="shared" si="1"/>
        <v>54버38**</v>
      </c>
      <c r="C56" s="13" t="s">
        <v>228</v>
      </c>
      <c r="D56" s="14" t="s">
        <v>817</v>
      </c>
      <c r="E56" s="13" t="str">
        <f t="shared" ref="E56:E64" si="3">LEFT(D56,12)</f>
        <v>인천광역시 서구 경서로</v>
      </c>
      <c r="F56" s="15">
        <v>1443403117152</v>
      </c>
      <c r="G56" s="13">
        <v>10315361</v>
      </c>
      <c r="H56" s="13" t="s">
        <v>42</v>
      </c>
      <c r="I56" s="13" t="s">
        <v>17</v>
      </c>
    </row>
    <row r="57" spans="1:9" ht="15" customHeight="1">
      <c r="A57" s="12" t="s">
        <v>433</v>
      </c>
      <c r="B57" s="13" t="str">
        <f t="shared" si="1"/>
        <v>59우30**</v>
      </c>
      <c r="C57" s="13" t="s">
        <v>225</v>
      </c>
      <c r="D57" s="14" t="s">
        <v>818</v>
      </c>
      <c r="E57" s="13" t="str">
        <f t="shared" si="3"/>
        <v>인천광역시 서구 봉수대</v>
      </c>
      <c r="F57" s="15">
        <v>1443403117153</v>
      </c>
      <c r="G57" s="13">
        <v>10315361</v>
      </c>
      <c r="H57" s="13" t="s">
        <v>42</v>
      </c>
      <c r="I57" s="13" t="s">
        <v>17</v>
      </c>
    </row>
    <row r="58" spans="1:9" ht="15" customHeight="1">
      <c r="A58" s="12" t="s">
        <v>434</v>
      </c>
      <c r="B58" s="13" t="str">
        <f t="shared" si="1"/>
        <v>62조62**</v>
      </c>
      <c r="C58" s="13" t="s">
        <v>227</v>
      </c>
      <c r="D58" s="14" t="s">
        <v>819</v>
      </c>
      <c r="E58" s="13" t="str">
        <f t="shared" si="3"/>
        <v>인천광역시 서구 서곶로</v>
      </c>
      <c r="F58" s="15">
        <v>1443403117154</v>
      </c>
      <c r="G58" s="13">
        <v>10315361</v>
      </c>
      <c r="H58" s="13" t="s">
        <v>42</v>
      </c>
      <c r="I58" s="13" t="s">
        <v>15</v>
      </c>
    </row>
    <row r="59" spans="1:9" ht="15" customHeight="1">
      <c r="A59" s="12" t="s">
        <v>435</v>
      </c>
      <c r="B59" s="13" t="str">
        <f t="shared" si="1"/>
        <v>64마79**</v>
      </c>
      <c r="C59" s="13" t="s">
        <v>223</v>
      </c>
      <c r="D59" s="14" t="s">
        <v>820</v>
      </c>
      <c r="E59" s="13" t="str">
        <f t="shared" si="3"/>
        <v>인천광역시 서구 청라라</v>
      </c>
      <c r="F59" s="15">
        <v>1443403117155</v>
      </c>
      <c r="G59" s="13">
        <v>10315361</v>
      </c>
      <c r="H59" s="13" t="s">
        <v>42</v>
      </c>
      <c r="I59" s="13" t="s">
        <v>16</v>
      </c>
    </row>
    <row r="60" spans="1:9" ht="15" customHeight="1">
      <c r="A60" s="12" t="s">
        <v>436</v>
      </c>
      <c r="B60" s="13" t="str">
        <f t="shared" si="1"/>
        <v>91저12**</v>
      </c>
      <c r="C60" s="13" t="s">
        <v>217</v>
      </c>
      <c r="D60" s="14" t="s">
        <v>821</v>
      </c>
      <c r="E60" s="13" t="str">
        <f t="shared" si="3"/>
        <v>인천광역시 서구 완정로</v>
      </c>
      <c r="F60" s="15">
        <v>1443403117158</v>
      </c>
      <c r="G60" s="13">
        <v>10315361</v>
      </c>
      <c r="H60" s="13" t="s">
        <v>42</v>
      </c>
      <c r="I60" s="13" t="s">
        <v>16</v>
      </c>
    </row>
    <row r="61" spans="1:9" ht="15" customHeight="1">
      <c r="A61" s="12" t="s">
        <v>437</v>
      </c>
      <c r="B61" s="13" t="str">
        <f t="shared" si="1"/>
        <v>인천35고**</v>
      </c>
      <c r="C61" s="13" t="s">
        <v>222</v>
      </c>
      <c r="D61" s="14" t="s">
        <v>822</v>
      </c>
      <c r="E61" s="13" t="str">
        <f t="shared" si="3"/>
        <v>인천광역시 서구 원당대</v>
      </c>
      <c r="F61" s="15">
        <v>1443403117160</v>
      </c>
      <c r="G61" s="13">
        <v>10315361</v>
      </c>
      <c r="H61" s="13" t="s">
        <v>42</v>
      </c>
      <c r="I61" s="13" t="s">
        <v>17</v>
      </c>
    </row>
    <row r="62" spans="1:9" ht="15" customHeight="1">
      <c r="A62" s="12" t="s">
        <v>438</v>
      </c>
      <c r="B62" s="13" t="str">
        <f t="shared" si="1"/>
        <v>인천7모4**</v>
      </c>
      <c r="C62" s="13" t="s">
        <v>221</v>
      </c>
      <c r="D62" s="14" t="s">
        <v>1144</v>
      </c>
      <c r="E62" s="13" t="str">
        <f t="shared" si="3"/>
        <v>인천광역시 서구 불로동</v>
      </c>
      <c r="F62" s="15">
        <v>1443403117161</v>
      </c>
      <c r="G62" s="13">
        <v>10315361</v>
      </c>
      <c r="H62" s="13" t="s">
        <v>42</v>
      </c>
      <c r="I62" s="13" t="s">
        <v>16</v>
      </c>
    </row>
    <row r="63" spans="1:9" ht="15" customHeight="1">
      <c r="A63" s="12" t="s">
        <v>439</v>
      </c>
      <c r="B63" s="13" t="str">
        <f t="shared" si="1"/>
        <v>인천86바**</v>
      </c>
      <c r="C63" s="13" t="s">
        <v>219</v>
      </c>
      <c r="D63" s="14" t="s">
        <v>824</v>
      </c>
      <c r="E63" s="13" t="str">
        <f t="shared" si="3"/>
        <v>인천광역시 서구 건지로</v>
      </c>
      <c r="F63" s="15">
        <v>1443403117162</v>
      </c>
      <c r="G63" s="13">
        <v>10315361</v>
      </c>
      <c r="H63" s="13" t="s">
        <v>42</v>
      </c>
      <c r="I63" s="13" t="s">
        <v>16</v>
      </c>
    </row>
    <row r="64" spans="1:9" ht="15" customHeight="1">
      <c r="A64" s="12" t="s">
        <v>440</v>
      </c>
      <c r="B64" s="13" t="str">
        <f t="shared" si="1"/>
        <v>06부26**</v>
      </c>
      <c r="C64" s="13" t="s">
        <v>220</v>
      </c>
      <c r="D64" s="14" t="s">
        <v>825</v>
      </c>
      <c r="E64" s="13" t="str">
        <f t="shared" si="3"/>
        <v>인천광역시 서구 원적로</v>
      </c>
      <c r="F64" s="15">
        <v>1443403117163</v>
      </c>
      <c r="G64" s="13">
        <v>10315361</v>
      </c>
      <c r="H64" s="13" t="s">
        <v>42</v>
      </c>
      <c r="I64" s="13" t="s">
        <v>16</v>
      </c>
    </row>
    <row r="65" spans="1:9" ht="15" customHeight="1">
      <c r="A65" s="12" t="s">
        <v>441</v>
      </c>
      <c r="B65" s="13" t="str">
        <f t="shared" si="1"/>
        <v>08노18**</v>
      </c>
      <c r="C65" s="13" t="s">
        <v>218</v>
      </c>
      <c r="D65" s="14" t="s">
        <v>826</v>
      </c>
      <c r="E65" s="13" t="str">
        <f>LEFT(D65,13)</f>
        <v>인천광역시 서구 경서로5</v>
      </c>
      <c r="F65" s="15">
        <v>1443403117164</v>
      </c>
      <c r="G65" s="13">
        <v>10315361</v>
      </c>
      <c r="H65" s="13" t="s">
        <v>42</v>
      </c>
      <c r="I65" s="13" t="s">
        <v>16</v>
      </c>
    </row>
    <row r="66" spans="1:9" ht="15" customHeight="1">
      <c r="A66" s="12" t="s">
        <v>442</v>
      </c>
      <c r="B66" s="13" t="str">
        <f t="shared" si="1"/>
        <v>08소24**</v>
      </c>
      <c r="C66" s="13" t="s">
        <v>44</v>
      </c>
      <c r="D66" s="14" t="s">
        <v>827</v>
      </c>
      <c r="E66" s="13" t="str">
        <f>LEFT(D66,12)</f>
        <v>인천광역시 서구 가남로</v>
      </c>
      <c r="F66" s="15">
        <v>1443403117165</v>
      </c>
      <c r="G66" s="13">
        <v>10315361</v>
      </c>
      <c r="H66" s="13" t="s">
        <v>42</v>
      </c>
      <c r="I66" s="13" t="s">
        <v>17</v>
      </c>
    </row>
    <row r="67" spans="1:9" ht="15" customHeight="1">
      <c r="A67" s="12" t="s">
        <v>443</v>
      </c>
      <c r="B67" s="13" t="str">
        <f t="shared" si="1"/>
        <v>09조96**</v>
      </c>
      <c r="C67" s="13" t="s">
        <v>50</v>
      </c>
      <c r="D67" s="14" t="s">
        <v>828</v>
      </c>
      <c r="E67" s="13" t="str">
        <f>LEFT(D67,12)</f>
        <v>인천광역시 서구 여우재</v>
      </c>
      <c r="F67" s="15">
        <v>1443403117166</v>
      </c>
      <c r="G67" s="13">
        <v>10315361</v>
      </c>
      <c r="H67" s="13" t="s">
        <v>42</v>
      </c>
      <c r="I67" s="13" t="s">
        <v>16</v>
      </c>
    </row>
    <row r="68" spans="1:9" ht="15" customHeight="1">
      <c r="A68" s="12" t="s">
        <v>444</v>
      </c>
      <c r="B68" s="13" t="str">
        <f t="shared" ref="B68:B102" si="4">TEXT(MID(A68,1,5),0)&amp;"**"</f>
        <v>20도62**</v>
      </c>
      <c r="C68" s="13" t="s">
        <v>48</v>
      </c>
      <c r="D68" s="14" t="s">
        <v>829</v>
      </c>
      <c r="E68" s="13" t="str">
        <f>LEFT(D68,13)</f>
        <v xml:space="preserve">인천광역시 서구 솔빛로 </v>
      </c>
      <c r="F68" s="15">
        <v>1443403117167</v>
      </c>
      <c r="G68" s="13">
        <v>10315361</v>
      </c>
      <c r="H68" s="13" t="s">
        <v>42</v>
      </c>
      <c r="I68" s="13" t="s">
        <v>16</v>
      </c>
    </row>
    <row r="69" spans="1:9" ht="15" customHeight="1">
      <c r="A69" s="12" t="s">
        <v>445</v>
      </c>
      <c r="B69" s="13" t="str">
        <f t="shared" si="4"/>
        <v>21보95**</v>
      </c>
      <c r="C69" s="13" t="s">
        <v>49</v>
      </c>
      <c r="D69" s="14" t="s">
        <v>830</v>
      </c>
      <c r="E69" s="13" t="str">
        <f t="shared" ref="E69:E85" si="5">LEFT(D69,12)</f>
        <v>인천광역시 서구 검단로</v>
      </c>
      <c r="F69" s="15">
        <v>1443403117168</v>
      </c>
      <c r="G69" s="13">
        <v>10315361</v>
      </c>
      <c r="H69" s="13" t="s">
        <v>42</v>
      </c>
      <c r="I69" s="13" t="s">
        <v>16</v>
      </c>
    </row>
    <row r="70" spans="1:9" ht="15" customHeight="1">
      <c r="A70" s="12" t="s">
        <v>446</v>
      </c>
      <c r="B70" s="13" t="str">
        <f t="shared" si="4"/>
        <v>25조15**</v>
      </c>
      <c r="C70" s="13" t="s">
        <v>47</v>
      </c>
      <c r="D70" s="14" t="s">
        <v>831</v>
      </c>
      <c r="E70" s="13" t="str">
        <f t="shared" si="5"/>
        <v>인천광역시 서구 새오개</v>
      </c>
      <c r="F70" s="15">
        <v>1443403117169</v>
      </c>
      <c r="G70" s="13">
        <v>10315361</v>
      </c>
      <c r="H70" s="13" t="s">
        <v>42</v>
      </c>
      <c r="I70" s="13" t="s">
        <v>16</v>
      </c>
    </row>
    <row r="71" spans="1:9" ht="15" customHeight="1">
      <c r="A71" s="12" t="s">
        <v>447</v>
      </c>
      <c r="B71" s="13" t="str">
        <f t="shared" si="4"/>
        <v>25조59**</v>
      </c>
      <c r="C71" s="13" t="s">
        <v>45</v>
      </c>
      <c r="D71" s="14" t="s">
        <v>832</v>
      </c>
      <c r="E71" s="13" t="str">
        <f t="shared" si="5"/>
        <v>인천광역시 서구 건지로</v>
      </c>
      <c r="F71" s="15">
        <v>1443403117170</v>
      </c>
      <c r="G71" s="13">
        <v>10315361</v>
      </c>
      <c r="H71" s="13" t="s">
        <v>42</v>
      </c>
      <c r="I71" s="13" t="s">
        <v>16</v>
      </c>
    </row>
    <row r="72" spans="1:9" ht="15" customHeight="1">
      <c r="A72" s="12" t="s">
        <v>448</v>
      </c>
      <c r="B72" s="13" t="str">
        <f t="shared" si="4"/>
        <v>26서43**</v>
      </c>
      <c r="C72" s="13" t="s">
        <v>46</v>
      </c>
      <c r="D72" s="14" t="s">
        <v>833</v>
      </c>
      <c r="E72" s="13" t="str">
        <f t="shared" si="5"/>
        <v>인천광역시 서구 봉오대</v>
      </c>
      <c r="F72" s="15">
        <v>1443403117171</v>
      </c>
      <c r="G72" s="13">
        <v>10315361</v>
      </c>
      <c r="H72" s="13" t="s">
        <v>42</v>
      </c>
      <c r="I72" s="13" t="s">
        <v>16</v>
      </c>
    </row>
    <row r="73" spans="1:9" ht="15" customHeight="1">
      <c r="A73" s="12" t="s">
        <v>449</v>
      </c>
      <c r="B73" s="13" t="str">
        <f t="shared" si="4"/>
        <v>27너72**</v>
      </c>
      <c r="C73" s="13" t="s">
        <v>109</v>
      </c>
      <c r="D73" s="14" t="s">
        <v>1145</v>
      </c>
      <c r="E73" s="13" t="str">
        <f t="shared" si="5"/>
        <v>인천광역시 서구 오류동</v>
      </c>
      <c r="F73" s="15">
        <v>1443403117172</v>
      </c>
      <c r="G73" s="13">
        <v>10315361</v>
      </c>
      <c r="H73" s="13" t="s">
        <v>42</v>
      </c>
      <c r="I73" s="13" t="s">
        <v>7</v>
      </c>
    </row>
    <row r="74" spans="1:9" ht="15" customHeight="1">
      <c r="A74" s="12" t="s">
        <v>450</v>
      </c>
      <c r="B74" s="13" t="str">
        <f t="shared" si="4"/>
        <v>28버63**</v>
      </c>
      <c r="C74" s="13" t="s">
        <v>43</v>
      </c>
      <c r="D74" s="14" t="s">
        <v>835</v>
      </c>
      <c r="E74" s="13" t="str">
        <f t="shared" si="5"/>
        <v>인천광역시 서구 새오개</v>
      </c>
      <c r="F74" s="15">
        <v>1443403117173</v>
      </c>
      <c r="G74" s="13">
        <v>10315361</v>
      </c>
      <c r="H74" s="13" t="s">
        <v>42</v>
      </c>
      <c r="I74" s="13" t="s">
        <v>16</v>
      </c>
    </row>
    <row r="75" spans="1:9" ht="15" customHeight="1">
      <c r="A75" s="12" t="s">
        <v>451</v>
      </c>
      <c r="B75" s="13" t="str">
        <f t="shared" si="4"/>
        <v>30러14**</v>
      </c>
      <c r="C75" s="13" t="s">
        <v>2</v>
      </c>
      <c r="D75" s="14" t="s">
        <v>836</v>
      </c>
      <c r="E75" s="13" t="str">
        <f t="shared" si="5"/>
        <v>인천광역시 서구 봉오대</v>
      </c>
      <c r="F75" s="15">
        <v>1443403117174</v>
      </c>
      <c r="G75" s="13">
        <v>10315361</v>
      </c>
      <c r="H75" s="13" t="s">
        <v>42</v>
      </c>
      <c r="I75" s="13" t="s">
        <v>16</v>
      </c>
    </row>
    <row r="76" spans="1:9" ht="15" customHeight="1">
      <c r="A76" s="12" t="s">
        <v>452</v>
      </c>
      <c r="B76" s="13" t="str">
        <f t="shared" si="4"/>
        <v>39루86**</v>
      </c>
      <c r="C76" s="13" t="s">
        <v>3</v>
      </c>
      <c r="D76" s="14" t="s">
        <v>837</v>
      </c>
      <c r="E76" s="13" t="str">
        <f t="shared" si="5"/>
        <v>인천광역시 서구 원적로</v>
      </c>
      <c r="F76" s="15">
        <v>1443403117176</v>
      </c>
      <c r="G76" s="13">
        <v>10315361</v>
      </c>
      <c r="H76" s="13" t="s">
        <v>42</v>
      </c>
      <c r="I76" s="13" t="s">
        <v>16</v>
      </c>
    </row>
    <row r="77" spans="1:9" ht="15" customHeight="1">
      <c r="A77" s="12" t="s">
        <v>453</v>
      </c>
      <c r="B77" s="13" t="str">
        <f t="shared" si="4"/>
        <v>53가30**</v>
      </c>
      <c r="C77" s="13" t="s">
        <v>1</v>
      </c>
      <c r="D77" s="14" t="s">
        <v>838</v>
      </c>
      <c r="E77" s="13" t="str">
        <f t="shared" si="5"/>
        <v>인천광역시 서구 원당대</v>
      </c>
      <c r="F77" s="15">
        <v>1443403117178</v>
      </c>
      <c r="G77" s="13">
        <v>10315361</v>
      </c>
      <c r="H77" s="13" t="s">
        <v>42</v>
      </c>
      <c r="I77" s="13" t="s">
        <v>16</v>
      </c>
    </row>
    <row r="78" spans="1:9" ht="15" customHeight="1">
      <c r="A78" s="12" t="s">
        <v>454</v>
      </c>
      <c r="B78" s="13" t="str">
        <f t="shared" si="4"/>
        <v>64노47**</v>
      </c>
      <c r="C78" s="13" t="s">
        <v>0</v>
      </c>
      <c r="D78" s="14" t="s">
        <v>1146</v>
      </c>
      <c r="E78" s="13" t="str">
        <f t="shared" si="5"/>
        <v>인천광역시 서구 경서동</v>
      </c>
      <c r="F78" s="15">
        <v>1443403117179</v>
      </c>
      <c r="G78" s="13">
        <v>10315361</v>
      </c>
      <c r="H78" s="13" t="s">
        <v>42</v>
      </c>
      <c r="I78" s="13" t="s">
        <v>16</v>
      </c>
    </row>
    <row r="79" spans="1:9" ht="15" customHeight="1">
      <c r="A79" s="12" t="s">
        <v>455</v>
      </c>
      <c r="B79" s="13" t="str">
        <f t="shared" si="4"/>
        <v>87가87**</v>
      </c>
      <c r="C79" s="13" t="s">
        <v>212</v>
      </c>
      <c r="D79" s="14" t="s">
        <v>840</v>
      </c>
      <c r="E79" s="13" t="str">
        <f t="shared" si="5"/>
        <v>인천광역시 서구 검단로</v>
      </c>
      <c r="F79" s="15">
        <v>1443403117182</v>
      </c>
      <c r="G79" s="13">
        <v>10315361</v>
      </c>
      <c r="H79" s="13" t="s">
        <v>42</v>
      </c>
      <c r="I79" s="13" t="s">
        <v>7</v>
      </c>
    </row>
    <row r="80" spans="1:9" ht="15" customHeight="1">
      <c r="A80" s="12" t="s">
        <v>456</v>
      </c>
      <c r="B80" s="13" t="str">
        <f t="shared" si="4"/>
        <v>88너43**</v>
      </c>
      <c r="C80" s="13" t="s">
        <v>213</v>
      </c>
      <c r="D80" s="14" t="s">
        <v>841</v>
      </c>
      <c r="E80" s="13" t="str">
        <f t="shared" si="5"/>
        <v>인천광역시 서구 새오개</v>
      </c>
      <c r="F80" s="15">
        <v>1443403117183</v>
      </c>
      <c r="G80" s="13">
        <v>10315361</v>
      </c>
      <c r="H80" s="13" t="s">
        <v>42</v>
      </c>
      <c r="I80" s="13" t="s">
        <v>16</v>
      </c>
    </row>
    <row r="81" spans="1:9" ht="15" customHeight="1">
      <c r="A81" s="12" t="s">
        <v>457</v>
      </c>
      <c r="B81" s="13" t="str">
        <f t="shared" si="4"/>
        <v>인천31가**</v>
      </c>
      <c r="C81" s="13" t="s">
        <v>214</v>
      </c>
      <c r="D81" s="14" t="s">
        <v>842</v>
      </c>
      <c r="E81" s="13" t="str">
        <f t="shared" si="5"/>
        <v>인천광역시 서구 봉오대</v>
      </c>
      <c r="F81" s="15">
        <v>1443403117185</v>
      </c>
      <c r="G81" s="13">
        <v>10315361</v>
      </c>
      <c r="H81" s="13" t="s">
        <v>42</v>
      </c>
      <c r="I81" s="13" t="s">
        <v>16</v>
      </c>
    </row>
    <row r="82" spans="1:9" ht="15" customHeight="1">
      <c r="A82" s="12" t="s">
        <v>458</v>
      </c>
      <c r="B82" s="13" t="str">
        <f t="shared" si="4"/>
        <v>인천83라**</v>
      </c>
      <c r="C82" s="13" t="s">
        <v>215</v>
      </c>
      <c r="D82" s="14" t="s">
        <v>843</v>
      </c>
      <c r="E82" s="13" t="str">
        <f t="shared" si="5"/>
        <v>인천광역시 서구 서달로</v>
      </c>
      <c r="F82" s="15">
        <v>1443403117186</v>
      </c>
      <c r="G82" s="13">
        <v>10315361</v>
      </c>
      <c r="H82" s="13" t="s">
        <v>42</v>
      </c>
      <c r="I82" s="13" t="s">
        <v>16</v>
      </c>
    </row>
    <row r="83" spans="1:9" ht="15" customHeight="1">
      <c r="A83" s="12" t="s">
        <v>459</v>
      </c>
      <c r="B83" s="13" t="str">
        <f t="shared" si="4"/>
        <v>인천서차7**</v>
      </c>
      <c r="C83" s="13" t="s">
        <v>211</v>
      </c>
      <c r="D83" s="14" t="s">
        <v>844</v>
      </c>
      <c r="E83" s="13" t="str">
        <f t="shared" si="5"/>
        <v>인천광역시 서구 서달로</v>
      </c>
      <c r="F83" s="15">
        <v>1443403117188</v>
      </c>
      <c r="G83" s="13">
        <v>10315361</v>
      </c>
      <c r="H83" s="13" t="s">
        <v>42</v>
      </c>
      <c r="I83" s="13" t="s">
        <v>16</v>
      </c>
    </row>
    <row r="84" spans="1:9" ht="15" customHeight="1">
      <c r="A84" s="12" t="s">
        <v>460</v>
      </c>
      <c r="B84" s="13" t="str">
        <f t="shared" si="4"/>
        <v>02어57**</v>
      </c>
      <c r="C84" s="13" t="s">
        <v>210</v>
      </c>
      <c r="D84" s="14" t="s">
        <v>845</v>
      </c>
      <c r="E84" s="13" t="str">
        <f t="shared" si="5"/>
        <v>인천광역시 서구 가정로</v>
      </c>
      <c r="F84" s="15">
        <v>1443403117189</v>
      </c>
      <c r="G84" s="13">
        <v>10315361</v>
      </c>
      <c r="H84" s="13" t="s">
        <v>42</v>
      </c>
      <c r="I84" s="13" t="s">
        <v>16</v>
      </c>
    </row>
    <row r="85" spans="1:9" ht="15" customHeight="1">
      <c r="A85" s="12" t="s">
        <v>461</v>
      </c>
      <c r="B85" s="13" t="str">
        <f t="shared" si="4"/>
        <v>05두15**</v>
      </c>
      <c r="C85" s="13" t="s">
        <v>209</v>
      </c>
      <c r="D85" s="14" t="s">
        <v>846</v>
      </c>
      <c r="E85" s="13" t="str">
        <f t="shared" si="5"/>
        <v>인천광역시 서구 검단로</v>
      </c>
      <c r="F85" s="15">
        <v>1443403117192</v>
      </c>
      <c r="G85" s="13">
        <v>10315361</v>
      </c>
      <c r="H85" s="13" t="s">
        <v>42</v>
      </c>
      <c r="I85" s="13" t="s">
        <v>16</v>
      </c>
    </row>
    <row r="86" spans="1:9" ht="15" customHeight="1">
      <c r="A86" s="12" t="s">
        <v>462</v>
      </c>
      <c r="B86" s="13" t="str">
        <f t="shared" si="4"/>
        <v>06마20**</v>
      </c>
      <c r="C86" s="13" t="s">
        <v>206</v>
      </c>
      <c r="D86" s="14" t="s">
        <v>847</v>
      </c>
      <c r="E86" s="13" t="str">
        <f>LEFT(D86,13)</f>
        <v>인천광역시 서구 완정로6</v>
      </c>
      <c r="F86" s="15">
        <v>1443403117193</v>
      </c>
      <c r="G86" s="13">
        <v>10315361</v>
      </c>
      <c r="H86" s="13" t="s">
        <v>42</v>
      </c>
      <c r="I86" s="13" t="s">
        <v>16</v>
      </c>
    </row>
    <row r="87" spans="1:9" ht="15" customHeight="1">
      <c r="A87" s="12" t="s">
        <v>463</v>
      </c>
      <c r="B87" s="13" t="str">
        <f t="shared" si="4"/>
        <v>10루15**</v>
      </c>
      <c r="C87" s="13" t="s">
        <v>208</v>
      </c>
      <c r="D87" s="14" t="s">
        <v>848</v>
      </c>
      <c r="E87" s="13" t="str">
        <f>LEFT(D87,12)</f>
        <v>인천광역시 서구 건지로</v>
      </c>
      <c r="F87" s="15">
        <v>1443403117194</v>
      </c>
      <c r="G87" s="13">
        <v>10315361</v>
      </c>
      <c r="H87" s="13" t="s">
        <v>42</v>
      </c>
      <c r="I87" s="13" t="s">
        <v>16</v>
      </c>
    </row>
    <row r="88" spans="1:9" ht="15" customHeight="1">
      <c r="A88" s="12" t="s">
        <v>464</v>
      </c>
      <c r="B88" s="13" t="str">
        <f t="shared" si="4"/>
        <v>17버36**</v>
      </c>
      <c r="C88" s="13" t="s">
        <v>207</v>
      </c>
      <c r="D88" s="14" t="s">
        <v>849</v>
      </c>
      <c r="E88" s="13" t="str">
        <f>LEFT(D88,13)</f>
        <v>인천광역시 서구 청마로1</v>
      </c>
      <c r="F88" s="15">
        <v>1443403117195</v>
      </c>
      <c r="G88" s="13">
        <v>10315361</v>
      </c>
      <c r="H88" s="13" t="s">
        <v>42</v>
      </c>
      <c r="I88" s="13" t="s">
        <v>16</v>
      </c>
    </row>
    <row r="89" spans="1:9" ht="15" customHeight="1">
      <c r="A89" s="12" t="s">
        <v>465</v>
      </c>
      <c r="B89" s="13" t="str">
        <f t="shared" si="4"/>
        <v>26구63**</v>
      </c>
      <c r="C89" s="13" t="s">
        <v>205</v>
      </c>
      <c r="D89" s="14" t="s">
        <v>850</v>
      </c>
      <c r="E89" s="13" t="str">
        <f>LEFT(D89,13)</f>
        <v>인천광역시 서구 심곡로8</v>
      </c>
      <c r="F89" s="15">
        <v>1443403117197</v>
      </c>
      <c r="G89" s="13">
        <v>10315361</v>
      </c>
      <c r="H89" s="13" t="s">
        <v>42</v>
      </c>
      <c r="I89" s="13" t="s">
        <v>16</v>
      </c>
    </row>
    <row r="90" spans="1:9" ht="15" customHeight="1">
      <c r="A90" s="12" t="s">
        <v>466</v>
      </c>
      <c r="B90" s="13" t="str">
        <f t="shared" si="4"/>
        <v>26부28**</v>
      </c>
      <c r="C90" s="13" t="s">
        <v>203</v>
      </c>
      <c r="D90" s="14" t="s">
        <v>851</v>
      </c>
      <c r="E90" s="13" t="str">
        <f>LEFT(D90,12)</f>
        <v>인천광역시 서구 새오개</v>
      </c>
      <c r="F90" s="15">
        <v>1443403117198</v>
      </c>
      <c r="G90" s="13">
        <v>10315361</v>
      </c>
      <c r="H90" s="13" t="s">
        <v>42</v>
      </c>
      <c r="I90" s="13" t="s">
        <v>16</v>
      </c>
    </row>
    <row r="91" spans="1:9" ht="15" customHeight="1">
      <c r="A91" s="12" t="s">
        <v>467</v>
      </c>
      <c r="B91" s="13" t="str">
        <f t="shared" si="4"/>
        <v>28러45**</v>
      </c>
      <c r="C91" s="13" t="s">
        <v>34</v>
      </c>
      <c r="D91" s="14" t="s">
        <v>852</v>
      </c>
      <c r="E91" s="13" t="str">
        <f>LEFT(D91,13)</f>
        <v>인천광역시 서구 봉수대로</v>
      </c>
      <c r="F91" s="15">
        <v>1443403117199</v>
      </c>
      <c r="G91" s="13">
        <v>10315361</v>
      </c>
      <c r="H91" s="13" t="s">
        <v>42</v>
      </c>
      <c r="I91" s="13" t="s">
        <v>17</v>
      </c>
    </row>
    <row r="92" spans="1:9" ht="15" customHeight="1">
      <c r="A92" s="12" t="s">
        <v>468</v>
      </c>
      <c r="B92" s="13" t="str">
        <f t="shared" si="4"/>
        <v>28루15**</v>
      </c>
      <c r="C92" s="13" t="s">
        <v>204</v>
      </c>
      <c r="D92" s="14" t="s">
        <v>1147</v>
      </c>
      <c r="E92" s="13" t="str">
        <f t="shared" ref="E92:E98" si="6">LEFT(D92,12)</f>
        <v>인천광역시 서구 신현동</v>
      </c>
      <c r="F92" s="15">
        <v>1443403117200</v>
      </c>
      <c r="G92" s="13">
        <v>10315361</v>
      </c>
      <c r="H92" s="13" t="s">
        <v>42</v>
      </c>
      <c r="I92" s="13" t="s">
        <v>16</v>
      </c>
    </row>
    <row r="93" spans="1:9" ht="15" customHeight="1">
      <c r="A93" s="12" t="s">
        <v>469</v>
      </c>
      <c r="B93" s="13" t="str">
        <f t="shared" si="4"/>
        <v>39라39**</v>
      </c>
      <c r="C93" s="13" t="s">
        <v>201</v>
      </c>
      <c r="D93" s="14" t="s">
        <v>1148</v>
      </c>
      <c r="E93" s="13" t="str">
        <f t="shared" si="6"/>
        <v>인천광역시 서구 불로동</v>
      </c>
      <c r="F93" s="15">
        <v>1443403117203</v>
      </c>
      <c r="G93" s="13">
        <v>10315361</v>
      </c>
      <c r="H93" s="13" t="s">
        <v>42</v>
      </c>
      <c r="I93" s="13" t="s">
        <v>16</v>
      </c>
    </row>
    <row r="94" spans="1:9" ht="15" customHeight="1">
      <c r="A94" s="12" t="s">
        <v>470</v>
      </c>
      <c r="B94" s="13" t="str">
        <f t="shared" si="4"/>
        <v>48거25**</v>
      </c>
      <c r="C94" s="13" t="s">
        <v>202</v>
      </c>
      <c r="D94" s="14" t="s">
        <v>855</v>
      </c>
      <c r="E94" s="13" t="str">
        <f t="shared" si="6"/>
        <v>인천광역시 서구 청라커</v>
      </c>
      <c r="F94" s="15">
        <v>1443403117204</v>
      </c>
      <c r="G94" s="13">
        <v>10315361</v>
      </c>
      <c r="H94" s="13" t="s">
        <v>42</v>
      </c>
      <c r="I94" s="13" t="s">
        <v>16</v>
      </c>
    </row>
    <row r="95" spans="1:9" ht="15" customHeight="1">
      <c r="A95" s="12" t="s">
        <v>471</v>
      </c>
      <c r="B95" s="13" t="str">
        <f t="shared" si="4"/>
        <v>73우33**</v>
      </c>
      <c r="C95" s="13" t="s">
        <v>199</v>
      </c>
      <c r="D95" s="14" t="s">
        <v>856</v>
      </c>
      <c r="E95" s="13" t="str">
        <f t="shared" si="6"/>
        <v>인천광역시 서구 완정로</v>
      </c>
      <c r="F95" s="15">
        <v>1443403117207</v>
      </c>
      <c r="G95" s="13">
        <v>10315361</v>
      </c>
      <c r="H95" s="13" t="s">
        <v>42</v>
      </c>
      <c r="I95" s="13" t="s">
        <v>16</v>
      </c>
    </row>
    <row r="96" spans="1:9" ht="15" customHeight="1">
      <c r="A96" s="12" t="s">
        <v>472</v>
      </c>
      <c r="B96" s="13" t="str">
        <f t="shared" si="4"/>
        <v>73우56**</v>
      </c>
      <c r="C96" s="13" t="s">
        <v>200</v>
      </c>
      <c r="D96" s="14" t="s">
        <v>1149</v>
      </c>
      <c r="E96" s="13" t="str">
        <f t="shared" si="6"/>
        <v>인천광역시 서구 석남동</v>
      </c>
      <c r="F96" s="15">
        <v>1443403117208</v>
      </c>
      <c r="G96" s="13">
        <v>10315361</v>
      </c>
      <c r="H96" s="13" t="s">
        <v>42</v>
      </c>
      <c r="I96" s="13" t="s">
        <v>16</v>
      </c>
    </row>
    <row r="97" spans="1:9" ht="15" customHeight="1">
      <c r="A97" s="12" t="s">
        <v>473</v>
      </c>
      <c r="B97" s="13" t="str">
        <f t="shared" si="4"/>
        <v>86어47**</v>
      </c>
      <c r="C97" s="13" t="s">
        <v>328</v>
      </c>
      <c r="D97" s="14" t="s">
        <v>1150</v>
      </c>
      <c r="E97" s="13" t="str">
        <f t="shared" si="6"/>
        <v>인천광역시 서구 연희동</v>
      </c>
      <c r="F97" s="15">
        <v>1443403117209</v>
      </c>
      <c r="G97" s="13">
        <v>10315361</v>
      </c>
      <c r="H97" s="13" t="s">
        <v>42</v>
      </c>
      <c r="I97" s="13" t="s">
        <v>16</v>
      </c>
    </row>
    <row r="98" spans="1:9" ht="15" customHeight="1">
      <c r="A98" s="12" t="s">
        <v>474</v>
      </c>
      <c r="B98" s="13" t="str">
        <f t="shared" si="4"/>
        <v>89다56**</v>
      </c>
      <c r="C98" s="13" t="s">
        <v>197</v>
      </c>
      <c r="D98" s="14" t="s">
        <v>859</v>
      </c>
      <c r="E98" s="13" t="str">
        <f t="shared" si="6"/>
        <v>인천광역시 서구 서달로</v>
      </c>
      <c r="F98" s="15">
        <v>1443403117211</v>
      </c>
      <c r="G98" s="13">
        <v>10315361</v>
      </c>
      <c r="H98" s="13" t="s">
        <v>42</v>
      </c>
      <c r="I98" s="13" t="s">
        <v>16</v>
      </c>
    </row>
    <row r="99" spans="1:9" ht="15" customHeight="1">
      <c r="A99" s="12" t="s">
        <v>475</v>
      </c>
      <c r="B99" s="13" t="str">
        <f t="shared" si="4"/>
        <v>인천33누**</v>
      </c>
      <c r="C99" s="13" t="s">
        <v>28</v>
      </c>
      <c r="D99" s="14" t="s">
        <v>860</v>
      </c>
      <c r="E99" s="13" t="s">
        <v>1130</v>
      </c>
      <c r="F99" s="15">
        <v>1443403117212</v>
      </c>
      <c r="G99" s="13">
        <v>10315361</v>
      </c>
      <c r="H99" s="13" t="s">
        <v>42</v>
      </c>
      <c r="I99" s="13" t="s">
        <v>16</v>
      </c>
    </row>
    <row r="100" spans="1:9" ht="15" customHeight="1">
      <c r="A100" s="12" t="s">
        <v>476</v>
      </c>
      <c r="B100" s="13" t="str">
        <f t="shared" si="4"/>
        <v>인천73도**</v>
      </c>
      <c r="C100" s="13" t="s">
        <v>198</v>
      </c>
      <c r="D100" s="14" t="s">
        <v>861</v>
      </c>
      <c r="E100" s="13" t="str">
        <f>LEFT(D100,12)</f>
        <v>인천광역시 서구 봉화로</v>
      </c>
      <c r="F100" s="15">
        <v>1443403117213</v>
      </c>
      <c r="G100" s="13">
        <v>10315361</v>
      </c>
      <c r="H100" s="13" t="s">
        <v>42</v>
      </c>
      <c r="I100" s="13" t="s">
        <v>16</v>
      </c>
    </row>
    <row r="101" spans="1:9" ht="15" customHeight="1">
      <c r="A101" s="12" t="s">
        <v>477</v>
      </c>
      <c r="B101" s="13" t="str">
        <f t="shared" si="4"/>
        <v>인천82다**</v>
      </c>
      <c r="C101" s="13" t="s">
        <v>26</v>
      </c>
      <c r="D101" s="14" t="s">
        <v>862</v>
      </c>
      <c r="E101" s="13" t="str">
        <f>LEFT(D101,12)</f>
        <v>인천광역시 서구 승학로</v>
      </c>
      <c r="F101" s="15">
        <v>1443403117215</v>
      </c>
      <c r="G101" s="13">
        <v>10315361</v>
      </c>
      <c r="H101" s="13" t="s">
        <v>42</v>
      </c>
      <c r="I101" s="13" t="s">
        <v>17</v>
      </c>
    </row>
    <row r="102" spans="1:9" ht="15" customHeight="1">
      <c r="A102" s="12" t="s">
        <v>478</v>
      </c>
      <c r="B102" s="13" t="str">
        <f t="shared" si="4"/>
        <v>인천서자5**</v>
      </c>
      <c r="C102" s="13" t="s">
        <v>187</v>
      </c>
      <c r="D102" s="14" t="s">
        <v>863</v>
      </c>
      <c r="E102" s="13" t="str">
        <f>LEFT(D102,12)</f>
        <v>인천광역시 서구 심곡로</v>
      </c>
      <c r="F102" s="15">
        <v>1443403117216</v>
      </c>
      <c r="G102" s="13">
        <v>10315361</v>
      </c>
      <c r="H102" s="13" t="s">
        <v>42</v>
      </c>
      <c r="I102" s="13" t="s">
        <v>16</v>
      </c>
    </row>
    <row r="103" spans="1:9" ht="15" customHeight="1">
      <c r="A103" s="12" t="s">
        <v>479</v>
      </c>
      <c r="B103" s="13" t="str">
        <f t="shared" ref="B103:B119" si="7">TEXT(MID(A103,1,7),0)&amp;"**"</f>
        <v>16나4205**</v>
      </c>
      <c r="C103" s="13" t="s">
        <v>196</v>
      </c>
      <c r="D103" s="14" t="s">
        <v>864</v>
      </c>
      <c r="E103" s="13" t="str">
        <f>LEFT(D103,12)</f>
        <v>인천광역시 서구 검단로</v>
      </c>
      <c r="F103" s="15">
        <v>1443403117218</v>
      </c>
      <c r="G103" s="13">
        <v>10315361</v>
      </c>
      <c r="H103" s="13" t="s">
        <v>42</v>
      </c>
      <c r="I103" s="13" t="s">
        <v>41</v>
      </c>
    </row>
    <row r="104" spans="1:9" ht="15" customHeight="1">
      <c r="A104" s="12" t="s">
        <v>480</v>
      </c>
      <c r="B104" s="13" t="str">
        <f t="shared" si="7"/>
        <v>27두7150**</v>
      </c>
      <c r="C104" s="13" t="s">
        <v>332</v>
      </c>
      <c r="D104" s="14" t="s">
        <v>865</v>
      </c>
      <c r="E104" s="13" t="str">
        <f>LEFT(D104,12)</f>
        <v>인천광역시 서구 명가골</v>
      </c>
      <c r="F104" s="15">
        <v>1443403117219</v>
      </c>
      <c r="G104" s="13">
        <v>10315361</v>
      </c>
      <c r="H104" s="13" t="s">
        <v>42</v>
      </c>
      <c r="I104" s="13" t="s">
        <v>17</v>
      </c>
    </row>
    <row r="105" spans="1:9" ht="15" customHeight="1">
      <c r="A105" s="12" t="s">
        <v>481</v>
      </c>
      <c r="B105" s="13" t="str">
        <f t="shared" si="7"/>
        <v>31나3184**</v>
      </c>
      <c r="C105" s="13" t="s">
        <v>195</v>
      </c>
      <c r="D105" s="14" t="s">
        <v>866</v>
      </c>
      <c r="E105" s="13" t="s">
        <v>1130</v>
      </c>
      <c r="F105" s="15">
        <v>1443403117221</v>
      </c>
      <c r="G105" s="13">
        <v>10315361</v>
      </c>
      <c r="H105" s="13" t="s">
        <v>42</v>
      </c>
      <c r="I105" s="13" t="s">
        <v>16</v>
      </c>
    </row>
    <row r="106" spans="1:9" ht="15" customHeight="1">
      <c r="A106" s="12" t="s">
        <v>482</v>
      </c>
      <c r="B106" s="13" t="str">
        <f t="shared" si="7"/>
        <v>32우2605**</v>
      </c>
      <c r="C106" s="13" t="s">
        <v>194</v>
      </c>
      <c r="D106" s="14" t="s">
        <v>867</v>
      </c>
      <c r="E106" s="13" t="str">
        <f t="shared" ref="E106:E135" si="8">LEFT(D106,12)</f>
        <v>인천광역시 서구 대평로</v>
      </c>
      <c r="F106" s="15">
        <v>1443403117222</v>
      </c>
      <c r="G106" s="13">
        <v>10315361</v>
      </c>
      <c r="H106" s="13" t="s">
        <v>42</v>
      </c>
      <c r="I106" s="13" t="s">
        <v>16</v>
      </c>
    </row>
    <row r="107" spans="1:9" ht="15" customHeight="1">
      <c r="A107" s="12" t="s">
        <v>483</v>
      </c>
      <c r="B107" s="13" t="str">
        <f t="shared" si="7"/>
        <v>46거9867**</v>
      </c>
      <c r="C107" s="13" t="s">
        <v>193</v>
      </c>
      <c r="D107" s="14" t="s">
        <v>868</v>
      </c>
      <c r="E107" s="13" t="str">
        <f t="shared" si="8"/>
        <v>인천광역시 서구 검암로</v>
      </c>
      <c r="F107" s="15">
        <v>1443403117225</v>
      </c>
      <c r="G107" s="13">
        <v>10315361</v>
      </c>
      <c r="H107" s="13" t="s">
        <v>42</v>
      </c>
      <c r="I107" s="13" t="s">
        <v>17</v>
      </c>
    </row>
    <row r="108" spans="1:9" ht="15" customHeight="1">
      <c r="A108" s="12" t="s">
        <v>484</v>
      </c>
      <c r="B108" s="13" t="str">
        <f t="shared" si="7"/>
        <v>63주3183**</v>
      </c>
      <c r="C108" s="13" t="s">
        <v>192</v>
      </c>
      <c r="D108" s="14" t="s">
        <v>869</v>
      </c>
      <c r="E108" s="13" t="str">
        <f t="shared" si="8"/>
        <v>인천광역시 서구 가정로</v>
      </c>
      <c r="F108" s="15">
        <v>1443403117227</v>
      </c>
      <c r="G108" s="13">
        <v>10315361</v>
      </c>
      <c r="H108" s="13" t="s">
        <v>42</v>
      </c>
      <c r="I108" s="13" t="s">
        <v>16</v>
      </c>
    </row>
    <row r="109" spans="1:9" ht="15" customHeight="1">
      <c r="A109" s="12" t="s">
        <v>485</v>
      </c>
      <c r="B109" s="13" t="str">
        <f t="shared" si="7"/>
        <v>64마7838**</v>
      </c>
      <c r="C109" s="13" t="s">
        <v>191</v>
      </c>
      <c r="D109" s="14" t="s">
        <v>870</v>
      </c>
      <c r="E109" s="13" t="str">
        <f t="shared" si="8"/>
        <v>인천광역시 서구 여우재</v>
      </c>
      <c r="F109" s="15">
        <v>1443403117228</v>
      </c>
      <c r="G109" s="13">
        <v>10315361</v>
      </c>
      <c r="H109" s="13" t="s">
        <v>42</v>
      </c>
      <c r="I109" s="13" t="s">
        <v>16</v>
      </c>
    </row>
    <row r="110" spans="1:9" ht="15" customHeight="1">
      <c r="A110" s="12" t="s">
        <v>486</v>
      </c>
      <c r="B110" s="13" t="str">
        <f t="shared" si="7"/>
        <v>73보7880**</v>
      </c>
      <c r="C110" s="13" t="s">
        <v>190</v>
      </c>
      <c r="D110" s="14" t="s">
        <v>871</v>
      </c>
      <c r="E110" s="13" t="str">
        <f t="shared" si="8"/>
        <v>경상남도 밀양시 교동로</v>
      </c>
      <c r="F110" s="15">
        <v>1443403117229</v>
      </c>
      <c r="G110" s="13">
        <v>10315361</v>
      </c>
      <c r="H110" s="13" t="s">
        <v>42</v>
      </c>
      <c r="I110" s="13" t="s">
        <v>16</v>
      </c>
    </row>
    <row r="111" spans="1:9" ht="15" customHeight="1">
      <c r="A111" s="12" t="s">
        <v>487</v>
      </c>
      <c r="B111" s="13" t="str">
        <f t="shared" si="7"/>
        <v>86노1989**</v>
      </c>
      <c r="C111" s="13" t="s">
        <v>189</v>
      </c>
      <c r="D111" s="14" t="s">
        <v>1151</v>
      </c>
      <c r="E111" s="13" t="str">
        <f t="shared" si="8"/>
        <v>인천광역시 서구 원당동</v>
      </c>
      <c r="F111" s="15">
        <v>1443403117231</v>
      </c>
      <c r="G111" s="13">
        <v>10315361</v>
      </c>
      <c r="H111" s="13" t="s">
        <v>42</v>
      </c>
      <c r="I111" s="13" t="s">
        <v>17</v>
      </c>
    </row>
    <row r="112" spans="1:9" ht="15" customHeight="1">
      <c r="A112" s="12" t="s">
        <v>488</v>
      </c>
      <c r="B112" s="13" t="str">
        <f t="shared" si="7"/>
        <v>86어8492**</v>
      </c>
      <c r="C112" s="13" t="s">
        <v>161</v>
      </c>
      <c r="D112" s="14" t="s">
        <v>873</v>
      </c>
      <c r="E112" s="13" t="str">
        <f t="shared" si="8"/>
        <v>인천광역시 서구 신진말</v>
      </c>
      <c r="F112" s="15">
        <v>1443403117232</v>
      </c>
      <c r="G112" s="13">
        <v>10315361</v>
      </c>
      <c r="H112" s="13" t="s">
        <v>42</v>
      </c>
      <c r="I112" s="13" t="s">
        <v>16</v>
      </c>
    </row>
    <row r="113" spans="1:9" ht="15" customHeight="1">
      <c r="A113" s="12" t="s">
        <v>489</v>
      </c>
      <c r="B113" s="13" t="str">
        <f t="shared" si="7"/>
        <v>87가4426**</v>
      </c>
      <c r="C113" s="13" t="s">
        <v>114</v>
      </c>
      <c r="D113" s="14" t="s">
        <v>874</v>
      </c>
      <c r="E113" s="13" t="str">
        <f t="shared" si="8"/>
        <v>인천광역시 서구 여우재</v>
      </c>
      <c r="F113" s="15">
        <v>1443403117233</v>
      </c>
      <c r="G113" s="13">
        <v>10315361</v>
      </c>
      <c r="H113" s="13" t="s">
        <v>42</v>
      </c>
      <c r="I113" s="13" t="s">
        <v>16</v>
      </c>
    </row>
    <row r="114" spans="1:9" ht="15" customHeight="1">
      <c r="A114" s="12" t="s">
        <v>490</v>
      </c>
      <c r="B114" s="13" t="str">
        <f t="shared" si="7"/>
        <v>87가4875**</v>
      </c>
      <c r="C114" s="13" t="s">
        <v>110</v>
      </c>
      <c r="D114" s="14" t="s">
        <v>1152</v>
      </c>
      <c r="E114" s="13" t="str">
        <f t="shared" si="8"/>
        <v>인천광역시 서구 대곡동</v>
      </c>
      <c r="F114" s="15">
        <v>1443403117234</v>
      </c>
      <c r="G114" s="13">
        <v>10315361</v>
      </c>
      <c r="H114" s="13" t="s">
        <v>42</v>
      </c>
      <c r="I114" s="13" t="s">
        <v>41</v>
      </c>
    </row>
    <row r="115" spans="1:9" ht="15" customHeight="1">
      <c r="A115" s="12" t="s">
        <v>491</v>
      </c>
      <c r="B115" s="13" t="str">
        <f t="shared" si="7"/>
        <v>90모8273**</v>
      </c>
      <c r="C115" s="13" t="s">
        <v>32</v>
      </c>
      <c r="D115" s="14" t="s">
        <v>876</v>
      </c>
      <c r="E115" s="13" t="str">
        <f t="shared" si="8"/>
        <v>인천광역시 서구 봉수대</v>
      </c>
      <c r="F115" s="15">
        <v>1443403117237</v>
      </c>
      <c r="G115" s="13">
        <v>10315361</v>
      </c>
      <c r="H115" s="13" t="s">
        <v>42</v>
      </c>
      <c r="I115" s="13" t="s">
        <v>17</v>
      </c>
    </row>
    <row r="116" spans="1:9" ht="15" customHeight="1">
      <c r="A116" s="12" t="s">
        <v>492</v>
      </c>
      <c r="B116" s="13" t="str">
        <f t="shared" si="7"/>
        <v>91나5158**</v>
      </c>
      <c r="C116" s="13" t="s">
        <v>185</v>
      </c>
      <c r="D116" s="14" t="s">
        <v>877</v>
      </c>
      <c r="E116" s="13" t="str">
        <f t="shared" si="8"/>
        <v>인천광역시 연수구 비류</v>
      </c>
      <c r="F116" s="15">
        <v>1443403117238</v>
      </c>
      <c r="G116" s="13">
        <v>10315361</v>
      </c>
      <c r="H116" s="13" t="s">
        <v>42</v>
      </c>
      <c r="I116" s="13" t="s">
        <v>111</v>
      </c>
    </row>
    <row r="117" spans="1:9" ht="15" customHeight="1">
      <c r="A117" s="12" t="s">
        <v>493</v>
      </c>
      <c r="B117" s="13" t="str">
        <f t="shared" si="7"/>
        <v>92가8981**</v>
      </c>
      <c r="C117" s="13" t="s">
        <v>188</v>
      </c>
      <c r="D117" s="14" t="s">
        <v>878</v>
      </c>
      <c r="E117" s="13" t="str">
        <f t="shared" si="8"/>
        <v>인천광역시 서구 서달로</v>
      </c>
      <c r="F117" s="15">
        <v>1443403117239</v>
      </c>
      <c r="G117" s="13">
        <v>10315361</v>
      </c>
      <c r="H117" s="13" t="s">
        <v>42</v>
      </c>
      <c r="I117" s="13" t="s">
        <v>16</v>
      </c>
    </row>
    <row r="118" spans="1:9" ht="15" customHeight="1">
      <c r="A118" s="12" t="s">
        <v>494</v>
      </c>
      <c r="B118" s="13" t="str">
        <f t="shared" si="7"/>
        <v>인천33구55**</v>
      </c>
      <c r="C118" s="13" t="s">
        <v>186</v>
      </c>
      <c r="D118" s="14" t="s">
        <v>879</v>
      </c>
      <c r="E118" s="13" t="str">
        <f t="shared" si="8"/>
        <v>인천광역시 서구 봉오대</v>
      </c>
      <c r="F118" s="15">
        <v>1443403117242</v>
      </c>
      <c r="G118" s="13">
        <v>10315361</v>
      </c>
      <c r="H118" s="13" t="s">
        <v>42</v>
      </c>
      <c r="I118" s="13" t="s">
        <v>16</v>
      </c>
    </row>
    <row r="119" spans="1:9" ht="15" customHeight="1">
      <c r="A119" s="12" t="s">
        <v>495</v>
      </c>
      <c r="B119" s="13" t="str">
        <f t="shared" si="7"/>
        <v>인천35마13**</v>
      </c>
      <c r="C119" s="13" t="s">
        <v>183</v>
      </c>
      <c r="D119" s="14" t="s">
        <v>880</v>
      </c>
      <c r="E119" s="13" t="str">
        <f t="shared" si="8"/>
        <v>인천광역시 서구 검단로</v>
      </c>
      <c r="F119" s="15">
        <v>1443403117245</v>
      </c>
      <c r="G119" s="13">
        <v>10315361</v>
      </c>
      <c r="H119" s="13" t="s">
        <v>42</v>
      </c>
      <c r="I119" s="13" t="s">
        <v>17</v>
      </c>
    </row>
    <row r="120" spans="1:9" ht="15" customHeight="1">
      <c r="A120" s="12" t="s">
        <v>496</v>
      </c>
      <c r="B120" s="13" t="str">
        <f>TEXT(MID(A120,1,6),0)&amp;"**"</f>
        <v>03구628**</v>
      </c>
      <c r="C120" s="13" t="s">
        <v>184</v>
      </c>
      <c r="D120" s="14" t="s">
        <v>881</v>
      </c>
      <c r="E120" s="13" t="str">
        <f t="shared" si="8"/>
        <v>인천광역시 서구 심곡로</v>
      </c>
      <c r="F120" s="15">
        <v>1443403117247</v>
      </c>
      <c r="G120" s="13">
        <v>10315361</v>
      </c>
      <c r="H120" s="13" t="s">
        <v>42</v>
      </c>
      <c r="I120" s="13" t="s">
        <v>17</v>
      </c>
    </row>
    <row r="121" spans="1:9" ht="15" customHeight="1">
      <c r="A121" s="12" t="s">
        <v>497</v>
      </c>
      <c r="B121" s="13" t="str">
        <f t="shared" ref="B121:B175" si="9">TEXT(MID(A121,1,6),0)&amp;"**"</f>
        <v>18두412**</v>
      </c>
      <c r="C121" s="13" t="s">
        <v>179</v>
      </c>
      <c r="D121" s="14" t="s">
        <v>882</v>
      </c>
      <c r="E121" s="13" t="str">
        <f t="shared" si="8"/>
        <v>인천광역시 서구 탁옥로</v>
      </c>
      <c r="F121" s="15">
        <v>1443403117248</v>
      </c>
      <c r="G121" s="13">
        <v>10315361</v>
      </c>
      <c r="H121" s="13" t="s">
        <v>42</v>
      </c>
      <c r="I121" s="13" t="s">
        <v>17</v>
      </c>
    </row>
    <row r="122" spans="1:9" ht="15" customHeight="1">
      <c r="A122" s="12" t="s">
        <v>498</v>
      </c>
      <c r="B122" s="13" t="str">
        <f t="shared" si="9"/>
        <v>26머559**</v>
      </c>
      <c r="C122" s="13" t="s">
        <v>181</v>
      </c>
      <c r="D122" s="14" t="s">
        <v>883</v>
      </c>
      <c r="E122" s="13" t="str">
        <f t="shared" si="8"/>
        <v>인천광역시 서구 옻우물</v>
      </c>
      <c r="F122" s="15">
        <v>1443403117250</v>
      </c>
      <c r="G122" s="13">
        <v>10315361</v>
      </c>
      <c r="H122" s="13" t="s">
        <v>42</v>
      </c>
      <c r="I122" s="13" t="s">
        <v>16</v>
      </c>
    </row>
    <row r="123" spans="1:9" ht="15" customHeight="1">
      <c r="A123" s="12" t="s">
        <v>499</v>
      </c>
      <c r="B123" s="13" t="str">
        <f t="shared" si="9"/>
        <v>27버962**</v>
      </c>
      <c r="C123" s="13" t="s">
        <v>182</v>
      </c>
      <c r="D123" s="14" t="s">
        <v>884</v>
      </c>
      <c r="E123" s="13" t="str">
        <f t="shared" si="8"/>
        <v>인천광역시 서구 길주로</v>
      </c>
      <c r="F123" s="15">
        <v>1443403117251</v>
      </c>
      <c r="G123" s="13">
        <v>10315361</v>
      </c>
      <c r="H123" s="13" t="s">
        <v>42</v>
      </c>
      <c r="I123" s="13" t="s">
        <v>16</v>
      </c>
    </row>
    <row r="124" spans="1:9" ht="15" customHeight="1">
      <c r="A124" s="12" t="s">
        <v>500</v>
      </c>
      <c r="B124" s="13" t="str">
        <f t="shared" si="9"/>
        <v>31수541**</v>
      </c>
      <c r="C124" s="13" t="s">
        <v>22</v>
      </c>
      <c r="D124" s="14" t="s">
        <v>1153</v>
      </c>
      <c r="E124" s="13" t="str">
        <f t="shared" si="8"/>
        <v>인천광역시 서구 경서동</v>
      </c>
      <c r="F124" s="15">
        <v>1443403117252</v>
      </c>
      <c r="G124" s="13">
        <v>10315361</v>
      </c>
      <c r="H124" s="13" t="s">
        <v>42</v>
      </c>
      <c r="I124" s="13" t="s">
        <v>17</v>
      </c>
    </row>
    <row r="125" spans="1:9" ht="15" customHeight="1">
      <c r="A125" s="12" t="s">
        <v>501</v>
      </c>
      <c r="B125" s="13" t="str">
        <f t="shared" si="9"/>
        <v>34로711**</v>
      </c>
      <c r="C125" s="13" t="s">
        <v>180</v>
      </c>
      <c r="D125" s="14" t="s">
        <v>886</v>
      </c>
      <c r="E125" s="13" t="str">
        <f t="shared" si="8"/>
        <v>인천광역시 서구 검단로</v>
      </c>
      <c r="F125" s="15">
        <v>1443403117253</v>
      </c>
      <c r="G125" s="13">
        <v>10315361</v>
      </c>
      <c r="H125" s="13" t="s">
        <v>42</v>
      </c>
      <c r="I125" s="13" t="s">
        <v>16</v>
      </c>
    </row>
    <row r="126" spans="1:9" ht="15" customHeight="1">
      <c r="A126" s="12" t="s">
        <v>502</v>
      </c>
      <c r="B126" s="13" t="str">
        <f t="shared" si="9"/>
        <v>35다291**</v>
      </c>
      <c r="C126" s="13" t="s">
        <v>177</v>
      </c>
      <c r="D126" s="14" t="s">
        <v>887</v>
      </c>
      <c r="E126" s="13" t="str">
        <f t="shared" si="8"/>
        <v>인천광역시 서구 서달로</v>
      </c>
      <c r="F126" s="15">
        <v>1443403117254</v>
      </c>
      <c r="G126" s="13">
        <v>10315361</v>
      </c>
      <c r="H126" s="13" t="s">
        <v>42</v>
      </c>
      <c r="I126" s="13" t="s">
        <v>16</v>
      </c>
    </row>
    <row r="127" spans="1:9" ht="15" customHeight="1">
      <c r="A127" s="12" t="s">
        <v>503</v>
      </c>
      <c r="B127" s="13" t="str">
        <f t="shared" si="9"/>
        <v>42수446**</v>
      </c>
      <c r="C127" s="13" t="s">
        <v>178</v>
      </c>
      <c r="D127" s="14" t="s">
        <v>888</v>
      </c>
      <c r="E127" s="13" t="str">
        <f t="shared" si="8"/>
        <v>인천광역시 서구 경서로</v>
      </c>
      <c r="F127" s="15">
        <v>1443403117255</v>
      </c>
      <c r="G127" s="13">
        <v>10315361</v>
      </c>
      <c r="H127" s="13" t="s">
        <v>42</v>
      </c>
      <c r="I127" s="13" t="s">
        <v>16</v>
      </c>
    </row>
    <row r="128" spans="1:9" ht="15" customHeight="1">
      <c r="A128" s="12" t="s">
        <v>504</v>
      </c>
      <c r="B128" s="13" t="str">
        <f t="shared" si="9"/>
        <v>47부700**</v>
      </c>
      <c r="C128" s="13" t="s">
        <v>9</v>
      </c>
      <c r="D128" s="14" t="s">
        <v>1154</v>
      </c>
      <c r="E128" s="13" t="str">
        <f t="shared" si="8"/>
        <v>인천광역시 서구 경서동</v>
      </c>
      <c r="F128" s="15">
        <v>1443403117257</v>
      </c>
      <c r="G128" s="13">
        <v>10315361</v>
      </c>
      <c r="H128" s="13" t="s">
        <v>42</v>
      </c>
      <c r="I128" s="13" t="s">
        <v>17</v>
      </c>
    </row>
    <row r="129" spans="1:9" ht="15" customHeight="1">
      <c r="A129" s="12" t="s">
        <v>505</v>
      </c>
      <c r="B129" s="13" t="str">
        <f t="shared" si="9"/>
        <v>55로956**</v>
      </c>
      <c r="C129" s="13" t="s">
        <v>176</v>
      </c>
      <c r="D129" s="14" t="s">
        <v>890</v>
      </c>
      <c r="E129" s="13" t="str">
        <f t="shared" si="8"/>
        <v>인천광역시 서구 원당대</v>
      </c>
      <c r="F129" s="15">
        <v>1443403117259</v>
      </c>
      <c r="G129" s="13">
        <v>10315361</v>
      </c>
      <c r="H129" s="13" t="s">
        <v>42</v>
      </c>
      <c r="I129" s="13" t="s">
        <v>17</v>
      </c>
    </row>
    <row r="130" spans="1:9" ht="15" customHeight="1">
      <c r="A130" s="12" t="s">
        <v>506</v>
      </c>
      <c r="B130" s="13" t="str">
        <f t="shared" si="9"/>
        <v>59조425**</v>
      </c>
      <c r="C130" s="13" t="s">
        <v>175</v>
      </c>
      <c r="D130" s="14" t="s">
        <v>891</v>
      </c>
      <c r="E130" s="13" t="str">
        <f t="shared" si="8"/>
        <v>인천광역시 서구 가경주</v>
      </c>
      <c r="F130" s="15">
        <v>1443403117260</v>
      </c>
      <c r="G130" s="13">
        <v>10315361</v>
      </c>
      <c r="H130" s="13" t="s">
        <v>42</v>
      </c>
      <c r="I130" s="13" t="s">
        <v>16</v>
      </c>
    </row>
    <row r="131" spans="1:9" ht="15" customHeight="1">
      <c r="A131" s="12" t="s">
        <v>507</v>
      </c>
      <c r="B131" s="13" t="str">
        <f t="shared" si="9"/>
        <v>66더478**</v>
      </c>
      <c r="C131" s="13" t="s">
        <v>147</v>
      </c>
      <c r="D131" s="14" t="s">
        <v>1155</v>
      </c>
      <c r="E131" s="13" t="str">
        <f t="shared" si="8"/>
        <v>인천광역시 서구 마전동</v>
      </c>
      <c r="F131" s="15">
        <v>1443403117261</v>
      </c>
      <c r="G131" s="13">
        <v>10315361</v>
      </c>
      <c r="H131" s="13" t="s">
        <v>42</v>
      </c>
      <c r="I131" s="13" t="s">
        <v>16</v>
      </c>
    </row>
    <row r="132" spans="1:9" ht="15" customHeight="1">
      <c r="A132" s="12" t="s">
        <v>508</v>
      </c>
      <c r="B132" s="13" t="str">
        <f t="shared" si="9"/>
        <v>66머505**</v>
      </c>
      <c r="C132" s="13" t="s">
        <v>174</v>
      </c>
      <c r="D132" s="14" t="s">
        <v>893</v>
      </c>
      <c r="E132" s="13" t="str">
        <f t="shared" si="8"/>
        <v>인천광역시 서구 신진말</v>
      </c>
      <c r="F132" s="15">
        <v>1443403117262</v>
      </c>
      <c r="G132" s="13">
        <v>10315361</v>
      </c>
      <c r="H132" s="13" t="s">
        <v>42</v>
      </c>
      <c r="I132" s="13" t="s">
        <v>16</v>
      </c>
    </row>
    <row r="133" spans="1:9" ht="15" customHeight="1">
      <c r="A133" s="12" t="s">
        <v>509</v>
      </c>
      <c r="B133" s="13" t="str">
        <f t="shared" si="9"/>
        <v>인천34더6**</v>
      </c>
      <c r="C133" s="13" t="s">
        <v>173</v>
      </c>
      <c r="D133" s="14" t="s">
        <v>894</v>
      </c>
      <c r="E133" s="13" t="str">
        <f t="shared" si="8"/>
        <v>인천광역시 서구 길주로</v>
      </c>
      <c r="F133" s="15">
        <v>1443403117265</v>
      </c>
      <c r="G133" s="13">
        <v>10315361</v>
      </c>
      <c r="H133" s="13" t="s">
        <v>42</v>
      </c>
      <c r="I133" s="13" t="s">
        <v>16</v>
      </c>
    </row>
    <row r="134" spans="1:9" ht="15" customHeight="1">
      <c r="A134" s="12" t="s">
        <v>510</v>
      </c>
      <c r="B134" s="13" t="str">
        <f t="shared" si="9"/>
        <v>인천82가1**</v>
      </c>
      <c r="C134" s="13" t="s">
        <v>172</v>
      </c>
      <c r="D134" s="14" t="s">
        <v>895</v>
      </c>
      <c r="E134" s="13" t="str">
        <f t="shared" si="8"/>
        <v>인천광역시 서구 검단로</v>
      </c>
      <c r="F134" s="15">
        <v>1443403117267</v>
      </c>
      <c r="G134" s="13">
        <v>10315361</v>
      </c>
      <c r="H134" s="13" t="s">
        <v>42</v>
      </c>
      <c r="I134" s="13" t="s">
        <v>16</v>
      </c>
    </row>
    <row r="135" spans="1:9" ht="15" customHeight="1">
      <c r="A135" s="12" t="s">
        <v>511</v>
      </c>
      <c r="B135" s="13" t="str">
        <f t="shared" si="9"/>
        <v>01저632**</v>
      </c>
      <c r="C135" s="13" t="s">
        <v>171</v>
      </c>
      <c r="D135" s="14" t="s">
        <v>896</v>
      </c>
      <c r="E135" s="13" t="str">
        <f t="shared" si="8"/>
        <v>인천광역시 서구 서달로</v>
      </c>
      <c r="F135" s="15">
        <v>1443403117268</v>
      </c>
      <c r="G135" s="13">
        <v>10315361</v>
      </c>
      <c r="H135" s="13" t="s">
        <v>42</v>
      </c>
      <c r="I135" s="13" t="s">
        <v>16</v>
      </c>
    </row>
    <row r="136" spans="1:9" ht="15" customHeight="1">
      <c r="A136" s="12" t="s">
        <v>512</v>
      </c>
      <c r="B136" s="13" t="str">
        <f t="shared" si="9"/>
        <v>22버404**</v>
      </c>
      <c r="C136" s="13" t="s">
        <v>112</v>
      </c>
      <c r="D136" s="14" t="s">
        <v>1156</v>
      </c>
      <c r="E136" s="13" t="str">
        <f>LEFT(D136,16)</f>
        <v>인천광역시 서구 당하동 당하지</v>
      </c>
      <c r="F136" s="15">
        <v>1443403117274</v>
      </c>
      <c r="G136" s="13">
        <v>10315361</v>
      </c>
      <c r="H136" s="13" t="s">
        <v>42</v>
      </c>
      <c r="I136" s="13" t="s">
        <v>17</v>
      </c>
    </row>
    <row r="137" spans="1:9" ht="15" customHeight="1">
      <c r="A137" s="12" t="s">
        <v>513</v>
      </c>
      <c r="B137" s="13" t="str">
        <f t="shared" si="9"/>
        <v>32구125**</v>
      </c>
      <c r="C137" s="13" t="s">
        <v>167</v>
      </c>
      <c r="D137" s="14" t="s">
        <v>898</v>
      </c>
      <c r="E137" s="13" t="str">
        <f>LEFT(D137,13)</f>
        <v xml:space="preserve">인천광역시 서구 거북로 </v>
      </c>
      <c r="F137" s="15">
        <v>1443403117275</v>
      </c>
      <c r="G137" s="13">
        <v>10315361</v>
      </c>
      <c r="H137" s="13" t="s">
        <v>42</v>
      </c>
      <c r="I137" s="13" t="s">
        <v>16</v>
      </c>
    </row>
    <row r="138" spans="1:9" ht="15" customHeight="1">
      <c r="A138" s="12" t="s">
        <v>514</v>
      </c>
      <c r="B138" s="13" t="str">
        <f t="shared" si="9"/>
        <v>32서929**</v>
      </c>
      <c r="C138" s="13" t="s">
        <v>169</v>
      </c>
      <c r="D138" s="14" t="s">
        <v>899</v>
      </c>
      <c r="E138" s="13" t="str">
        <f>LEFT(D138,12)</f>
        <v>인천광역시 서구 완정로</v>
      </c>
      <c r="F138" s="15">
        <v>1443403117277</v>
      </c>
      <c r="G138" s="13">
        <v>10315361</v>
      </c>
      <c r="H138" s="13" t="s">
        <v>42</v>
      </c>
      <c r="I138" s="13" t="s">
        <v>16</v>
      </c>
    </row>
    <row r="139" spans="1:9" ht="15" customHeight="1">
      <c r="A139" s="12" t="s">
        <v>515</v>
      </c>
      <c r="B139" s="13" t="str">
        <f t="shared" si="9"/>
        <v>41다336**</v>
      </c>
      <c r="C139" s="13" t="s">
        <v>170</v>
      </c>
      <c r="D139" s="14" t="s">
        <v>900</v>
      </c>
      <c r="E139" s="13" t="str">
        <f>LEFT(D139,11)</f>
        <v>인천광역시 서구 염곡</v>
      </c>
      <c r="F139" s="15">
        <v>1443403117278</v>
      </c>
      <c r="G139" s="13">
        <v>10315361</v>
      </c>
      <c r="H139" s="13" t="s">
        <v>42</v>
      </c>
      <c r="I139" s="13" t="s">
        <v>16</v>
      </c>
    </row>
    <row r="140" spans="1:9" ht="15" customHeight="1">
      <c r="A140" s="12" t="s">
        <v>516</v>
      </c>
      <c r="B140" s="13" t="str">
        <f t="shared" si="9"/>
        <v>55러436**</v>
      </c>
      <c r="C140" s="13" t="s">
        <v>168</v>
      </c>
      <c r="D140" s="14" t="s">
        <v>901</v>
      </c>
      <c r="E140" s="13" t="str">
        <f t="shared" ref="E140:E146" si="10">LEFT(D140,12)</f>
        <v>인천광역시 서구 신석로</v>
      </c>
      <c r="F140" s="15">
        <v>1443403117280</v>
      </c>
      <c r="G140" s="13">
        <v>10315361</v>
      </c>
      <c r="H140" s="13" t="s">
        <v>42</v>
      </c>
      <c r="I140" s="13" t="s">
        <v>17</v>
      </c>
    </row>
    <row r="141" spans="1:9" ht="15" customHeight="1">
      <c r="A141" s="12" t="s">
        <v>517</v>
      </c>
      <c r="B141" s="13" t="str">
        <f t="shared" si="9"/>
        <v>61머493**</v>
      </c>
      <c r="C141" s="13" t="s">
        <v>166</v>
      </c>
      <c r="D141" s="14" t="s">
        <v>902</v>
      </c>
      <c r="E141" s="13" t="str">
        <f t="shared" si="10"/>
        <v>인천광역시 서구 경서로</v>
      </c>
      <c r="F141" s="15">
        <v>1443403117281</v>
      </c>
      <c r="G141" s="13">
        <v>10315361</v>
      </c>
      <c r="H141" s="13" t="s">
        <v>42</v>
      </c>
      <c r="I141" s="13" t="s">
        <v>16</v>
      </c>
    </row>
    <row r="142" spans="1:9" ht="15" customHeight="1">
      <c r="A142" s="12" t="s">
        <v>1157</v>
      </c>
      <c r="B142" s="13" t="str">
        <f t="shared" si="9"/>
        <v>85저679**</v>
      </c>
      <c r="C142" s="13" t="s">
        <v>1158</v>
      </c>
      <c r="D142" s="14" t="s">
        <v>1159</v>
      </c>
      <c r="E142" s="13" t="str">
        <f t="shared" si="10"/>
        <v>인천광역시 서구 신석로</v>
      </c>
      <c r="F142" s="15">
        <v>1443403117283</v>
      </c>
      <c r="G142" s="13">
        <v>10315361</v>
      </c>
      <c r="H142" s="13" t="s">
        <v>42</v>
      </c>
      <c r="I142" s="13" t="s">
        <v>16</v>
      </c>
    </row>
    <row r="143" spans="1:9" ht="15" customHeight="1">
      <c r="A143" s="12" t="s">
        <v>518</v>
      </c>
      <c r="B143" s="13" t="str">
        <f t="shared" si="9"/>
        <v>93우590**</v>
      </c>
      <c r="C143" s="13" t="s">
        <v>165</v>
      </c>
      <c r="D143" s="14" t="s">
        <v>903</v>
      </c>
      <c r="E143" s="13" t="str">
        <f t="shared" si="10"/>
        <v>인천광역시 서구 봉오대</v>
      </c>
      <c r="F143" s="15">
        <v>1443403117285</v>
      </c>
      <c r="G143" s="13">
        <v>10315361</v>
      </c>
      <c r="H143" s="13" t="s">
        <v>42</v>
      </c>
      <c r="I143" s="13" t="s">
        <v>16</v>
      </c>
    </row>
    <row r="144" spans="1:9" ht="15" customHeight="1">
      <c r="A144" s="12" t="s">
        <v>519</v>
      </c>
      <c r="B144" s="13" t="str">
        <f t="shared" si="9"/>
        <v>인천33나1**</v>
      </c>
      <c r="C144" s="13" t="s">
        <v>163</v>
      </c>
      <c r="D144" s="14" t="s">
        <v>904</v>
      </c>
      <c r="E144" s="13" t="str">
        <f t="shared" si="10"/>
        <v>인천광역시 서구 칠천왕</v>
      </c>
      <c r="F144" s="15">
        <v>1443403117287</v>
      </c>
      <c r="G144" s="13">
        <v>10315361</v>
      </c>
      <c r="H144" s="13" t="s">
        <v>42</v>
      </c>
      <c r="I144" s="13" t="s">
        <v>16</v>
      </c>
    </row>
    <row r="145" spans="1:9" ht="15" customHeight="1">
      <c r="A145" s="12" t="s">
        <v>520</v>
      </c>
      <c r="B145" s="13" t="str">
        <f t="shared" si="9"/>
        <v>인천34도7**</v>
      </c>
      <c r="C145" s="13" t="s">
        <v>162</v>
      </c>
      <c r="D145" s="14" t="s">
        <v>905</v>
      </c>
      <c r="E145" s="13" t="str">
        <f t="shared" si="10"/>
        <v>인천광역시 서구 경명대</v>
      </c>
      <c r="F145" s="15">
        <v>1443403117288</v>
      </c>
      <c r="G145" s="13">
        <v>10315361</v>
      </c>
      <c r="H145" s="13" t="s">
        <v>42</v>
      </c>
      <c r="I145" s="13" t="s">
        <v>16</v>
      </c>
    </row>
    <row r="146" spans="1:9" ht="15" customHeight="1">
      <c r="A146" s="12" t="s">
        <v>521</v>
      </c>
      <c r="B146" s="13" t="str">
        <f t="shared" si="9"/>
        <v>01라515**</v>
      </c>
      <c r="C146" s="13" t="s">
        <v>164</v>
      </c>
      <c r="D146" s="14" t="s">
        <v>1160</v>
      </c>
      <c r="E146" s="13" t="str">
        <f t="shared" si="10"/>
        <v>인천광역시 서구 백석동</v>
      </c>
      <c r="F146" s="15">
        <v>1443403117290</v>
      </c>
      <c r="G146" s="13">
        <v>10315361</v>
      </c>
      <c r="H146" s="13" t="s">
        <v>42</v>
      </c>
      <c r="I146" s="13" t="s">
        <v>17</v>
      </c>
    </row>
    <row r="147" spans="1:9" ht="15" customHeight="1">
      <c r="A147" s="12" t="s">
        <v>522</v>
      </c>
      <c r="B147" s="13" t="str">
        <f t="shared" si="9"/>
        <v>14러191**</v>
      </c>
      <c r="C147" s="13" t="s">
        <v>159</v>
      </c>
      <c r="D147" s="14" t="s">
        <v>907</v>
      </c>
      <c r="E147" s="13" t="str">
        <f>LEFT(D147,13)</f>
        <v xml:space="preserve">인천광역시 서구 가현로 </v>
      </c>
      <c r="F147" s="15">
        <v>1443403117292</v>
      </c>
      <c r="G147" s="13">
        <v>10315361</v>
      </c>
      <c r="H147" s="13" t="s">
        <v>42</v>
      </c>
      <c r="I147" s="13" t="s">
        <v>16</v>
      </c>
    </row>
    <row r="148" spans="1:9" ht="15" customHeight="1">
      <c r="A148" s="12" t="s">
        <v>523</v>
      </c>
      <c r="B148" s="13" t="str">
        <f t="shared" si="9"/>
        <v>22버402**</v>
      </c>
      <c r="C148" s="13" t="s">
        <v>160</v>
      </c>
      <c r="D148" s="14" t="s">
        <v>908</v>
      </c>
      <c r="E148" s="13" t="str">
        <f>LEFT(D148,12)</f>
        <v>인천광역시 서구 가정로</v>
      </c>
      <c r="F148" s="15">
        <v>1443403117294</v>
      </c>
      <c r="G148" s="13">
        <v>10315361</v>
      </c>
      <c r="H148" s="13" t="s">
        <v>42</v>
      </c>
      <c r="I148" s="13" t="s">
        <v>17</v>
      </c>
    </row>
    <row r="149" spans="1:9" ht="15" customHeight="1">
      <c r="A149" s="12" t="s">
        <v>524</v>
      </c>
      <c r="B149" s="13" t="str">
        <f t="shared" si="9"/>
        <v>28보331**</v>
      </c>
      <c r="C149" s="13" t="s">
        <v>157</v>
      </c>
      <c r="D149" s="14" t="s">
        <v>909</v>
      </c>
      <c r="E149" s="13" t="str">
        <f>LEFT(D149,13)</f>
        <v xml:space="preserve">인천광역시 서구 승학로 </v>
      </c>
      <c r="F149" s="15">
        <v>1443403117296</v>
      </c>
      <c r="G149" s="13">
        <v>10315361</v>
      </c>
      <c r="H149" s="13" t="s">
        <v>42</v>
      </c>
      <c r="I149" s="13" t="s">
        <v>16</v>
      </c>
    </row>
    <row r="150" spans="1:9" ht="15" customHeight="1">
      <c r="A150" s="12" t="s">
        <v>525</v>
      </c>
      <c r="B150" s="13" t="str">
        <f t="shared" si="9"/>
        <v>30우480**</v>
      </c>
      <c r="C150" s="13" t="s">
        <v>158</v>
      </c>
      <c r="D150" s="14" t="s">
        <v>910</v>
      </c>
      <c r="E150" s="13" t="str">
        <f>LEFT(D150,16)</f>
        <v>인천광역시 서구 원적로47번길</v>
      </c>
      <c r="F150" s="15">
        <v>1443403117298</v>
      </c>
      <c r="G150" s="13">
        <v>10315361</v>
      </c>
      <c r="H150" s="13" t="s">
        <v>42</v>
      </c>
      <c r="I150" s="13" t="s">
        <v>16</v>
      </c>
    </row>
    <row r="151" spans="1:9" ht="15" customHeight="1">
      <c r="A151" s="12" t="s">
        <v>526</v>
      </c>
      <c r="B151" s="13" t="str">
        <f t="shared" si="9"/>
        <v>36버498**</v>
      </c>
      <c r="C151" s="13" t="s">
        <v>156</v>
      </c>
      <c r="D151" s="14" t="s">
        <v>911</v>
      </c>
      <c r="E151" s="13" t="str">
        <f t="shared" ref="E151:E167" si="11">LEFT(D151,12)</f>
        <v>인천광역시 서구 검암로</v>
      </c>
      <c r="F151" s="15">
        <v>1443403117300</v>
      </c>
      <c r="G151" s="13">
        <v>10315361</v>
      </c>
      <c r="H151" s="13" t="s">
        <v>42</v>
      </c>
      <c r="I151" s="13" t="s">
        <v>16</v>
      </c>
    </row>
    <row r="152" spans="1:9" ht="15" customHeight="1">
      <c r="A152" s="12" t="s">
        <v>527</v>
      </c>
      <c r="B152" s="13" t="str">
        <f t="shared" si="9"/>
        <v>39구401**</v>
      </c>
      <c r="C152" s="13" t="s">
        <v>150</v>
      </c>
      <c r="D152" s="14" t="s">
        <v>912</v>
      </c>
      <c r="E152" s="13" t="str">
        <f t="shared" si="11"/>
        <v>인천광역시 서구 가정로</v>
      </c>
      <c r="F152" s="15">
        <v>1443403117303</v>
      </c>
      <c r="G152" s="13">
        <v>10315361</v>
      </c>
      <c r="H152" s="13" t="s">
        <v>42</v>
      </c>
      <c r="I152" s="13" t="s">
        <v>16</v>
      </c>
    </row>
    <row r="153" spans="1:9" ht="15" customHeight="1">
      <c r="A153" s="12" t="s">
        <v>528</v>
      </c>
      <c r="B153" s="13" t="str">
        <f t="shared" si="9"/>
        <v>45모350**</v>
      </c>
      <c r="C153" s="13" t="s">
        <v>154</v>
      </c>
      <c r="D153" s="14" t="s">
        <v>1161</v>
      </c>
      <c r="E153" s="13" t="str">
        <f t="shared" si="11"/>
        <v>인천광역시 서구 불로동</v>
      </c>
      <c r="F153" s="15">
        <v>1443403117304</v>
      </c>
      <c r="G153" s="13">
        <v>10315361</v>
      </c>
      <c r="H153" s="13" t="s">
        <v>42</v>
      </c>
      <c r="I153" s="13" t="s">
        <v>16</v>
      </c>
    </row>
    <row r="154" spans="1:9" ht="15" customHeight="1">
      <c r="A154" s="12" t="s">
        <v>529</v>
      </c>
      <c r="B154" s="13" t="str">
        <f t="shared" si="9"/>
        <v>49마899**</v>
      </c>
      <c r="C154" s="13" t="s">
        <v>155</v>
      </c>
      <c r="D154" s="14" t="s">
        <v>914</v>
      </c>
      <c r="E154" s="13" t="str">
        <f t="shared" si="11"/>
        <v>인천광역시 서구 봉수대</v>
      </c>
      <c r="F154" s="15">
        <v>1443403117305</v>
      </c>
      <c r="G154" s="13">
        <v>10315361</v>
      </c>
      <c r="H154" s="13" t="s">
        <v>42</v>
      </c>
      <c r="I154" s="13" t="s">
        <v>16</v>
      </c>
    </row>
    <row r="155" spans="1:9" ht="15" customHeight="1">
      <c r="A155" s="12" t="s">
        <v>530</v>
      </c>
      <c r="B155" s="13" t="str">
        <f t="shared" si="9"/>
        <v>61소192**</v>
      </c>
      <c r="C155" s="13" t="s">
        <v>153</v>
      </c>
      <c r="D155" s="14" t="s">
        <v>1162</v>
      </c>
      <c r="E155" s="13" t="str">
        <f t="shared" si="11"/>
        <v>인천광역시 서구 오류동</v>
      </c>
      <c r="F155" s="15">
        <v>1443403117309</v>
      </c>
      <c r="G155" s="13">
        <v>10315361</v>
      </c>
      <c r="H155" s="13" t="s">
        <v>42</v>
      </c>
      <c r="I155" s="13" t="s">
        <v>16</v>
      </c>
    </row>
    <row r="156" spans="1:9" ht="15" customHeight="1">
      <c r="A156" s="12" t="s">
        <v>531</v>
      </c>
      <c r="B156" s="13" t="str">
        <f t="shared" si="9"/>
        <v>62라467**</v>
      </c>
      <c r="C156" s="13" t="s">
        <v>10</v>
      </c>
      <c r="D156" s="14" t="s">
        <v>916</v>
      </c>
      <c r="E156" s="13" t="str">
        <f t="shared" si="11"/>
        <v>인천광역시 서구 단봉로</v>
      </c>
      <c r="F156" s="15">
        <v>1443403117310</v>
      </c>
      <c r="G156" s="13">
        <v>10315361</v>
      </c>
      <c r="H156" s="13" t="s">
        <v>42</v>
      </c>
      <c r="I156" s="13" t="s">
        <v>41</v>
      </c>
    </row>
    <row r="157" spans="1:9" ht="15" customHeight="1">
      <c r="A157" s="12" t="s">
        <v>532</v>
      </c>
      <c r="B157" s="13" t="str">
        <f t="shared" si="9"/>
        <v>62보571**</v>
      </c>
      <c r="C157" s="13" t="s">
        <v>151</v>
      </c>
      <c r="D157" s="14" t="s">
        <v>917</v>
      </c>
      <c r="E157" s="13" t="str">
        <f t="shared" si="11"/>
        <v>인천광역시 서구 건지로</v>
      </c>
      <c r="F157" s="15">
        <v>1443403117311</v>
      </c>
      <c r="G157" s="13">
        <v>10315361</v>
      </c>
      <c r="H157" s="13" t="s">
        <v>42</v>
      </c>
      <c r="I157" s="13" t="s">
        <v>17</v>
      </c>
    </row>
    <row r="158" spans="1:9" ht="15" customHeight="1">
      <c r="A158" s="12" t="s">
        <v>533</v>
      </c>
      <c r="B158" s="13" t="str">
        <f t="shared" si="9"/>
        <v>63주390**</v>
      </c>
      <c r="C158" s="13" t="s">
        <v>152</v>
      </c>
      <c r="D158" s="14" t="s">
        <v>918</v>
      </c>
      <c r="E158" s="13" t="str">
        <f t="shared" si="11"/>
        <v>인천광역시 서구 신진말</v>
      </c>
      <c r="F158" s="15">
        <v>1443403117312</v>
      </c>
      <c r="G158" s="13">
        <v>10315361</v>
      </c>
      <c r="H158" s="13" t="s">
        <v>42</v>
      </c>
      <c r="I158" s="13" t="s">
        <v>16</v>
      </c>
    </row>
    <row r="159" spans="1:9" ht="15" customHeight="1">
      <c r="A159" s="12" t="s">
        <v>534</v>
      </c>
      <c r="B159" s="13" t="str">
        <f t="shared" si="9"/>
        <v>66가531**</v>
      </c>
      <c r="C159" s="13" t="s">
        <v>185</v>
      </c>
      <c r="D159" s="14" t="s">
        <v>919</v>
      </c>
      <c r="E159" s="13" t="str">
        <f t="shared" si="11"/>
        <v>인천광역시 서구 서곶로</v>
      </c>
      <c r="F159" s="15">
        <v>1443403117313</v>
      </c>
      <c r="G159" s="13">
        <v>10315361</v>
      </c>
      <c r="H159" s="13" t="s">
        <v>42</v>
      </c>
      <c r="I159" s="13" t="s">
        <v>16</v>
      </c>
    </row>
    <row r="160" spans="1:9" ht="15" customHeight="1">
      <c r="A160" s="12" t="s">
        <v>535</v>
      </c>
      <c r="B160" s="13" t="str">
        <f t="shared" si="9"/>
        <v>68소243**</v>
      </c>
      <c r="C160" s="13" t="s">
        <v>149</v>
      </c>
      <c r="D160" s="14" t="s">
        <v>920</v>
      </c>
      <c r="E160" s="13" t="str">
        <f t="shared" si="11"/>
        <v>인천광역시 서구 검단로</v>
      </c>
      <c r="F160" s="15">
        <v>1443403117314</v>
      </c>
      <c r="G160" s="13">
        <v>10315361</v>
      </c>
      <c r="H160" s="13" t="s">
        <v>42</v>
      </c>
      <c r="I160" s="13" t="s">
        <v>16</v>
      </c>
    </row>
    <row r="161" spans="1:9" ht="15" customHeight="1">
      <c r="A161" s="12" t="s">
        <v>536</v>
      </c>
      <c r="B161" s="13" t="str">
        <f t="shared" si="9"/>
        <v>73오444**</v>
      </c>
      <c r="C161" s="13" t="s">
        <v>148</v>
      </c>
      <c r="D161" s="14" t="s">
        <v>921</v>
      </c>
      <c r="E161" s="13" t="str">
        <f t="shared" si="11"/>
        <v>인천광역시 서구 가정로</v>
      </c>
      <c r="F161" s="15">
        <v>1443403117316</v>
      </c>
      <c r="G161" s="13">
        <v>10315361</v>
      </c>
      <c r="H161" s="13" t="s">
        <v>42</v>
      </c>
      <c r="I161" s="13" t="s">
        <v>16</v>
      </c>
    </row>
    <row r="162" spans="1:9" ht="15" customHeight="1">
      <c r="A162" s="12" t="s">
        <v>537</v>
      </c>
      <c r="B162" s="13" t="str">
        <f t="shared" si="9"/>
        <v>81구690**</v>
      </c>
      <c r="C162" s="13" t="s">
        <v>153</v>
      </c>
      <c r="D162" s="14" t="s">
        <v>1162</v>
      </c>
      <c r="E162" s="13" t="str">
        <f t="shared" si="11"/>
        <v>인천광역시 서구 오류동</v>
      </c>
      <c r="F162" s="15">
        <v>1443403117317</v>
      </c>
      <c r="G162" s="13">
        <v>10315361</v>
      </c>
      <c r="H162" s="13" t="s">
        <v>42</v>
      </c>
      <c r="I162" s="13" t="s">
        <v>16</v>
      </c>
    </row>
    <row r="163" spans="1:9" ht="15" customHeight="1">
      <c r="A163" s="12" t="s">
        <v>538</v>
      </c>
      <c r="B163" s="13" t="str">
        <f t="shared" si="9"/>
        <v>86어348**</v>
      </c>
      <c r="C163" s="13" t="s">
        <v>160</v>
      </c>
      <c r="D163" s="14" t="s">
        <v>908</v>
      </c>
      <c r="E163" s="13" t="str">
        <f t="shared" si="11"/>
        <v>인천광역시 서구 가정로</v>
      </c>
      <c r="F163" s="15">
        <v>1443403117319</v>
      </c>
      <c r="G163" s="13">
        <v>10315361</v>
      </c>
      <c r="H163" s="13" t="s">
        <v>42</v>
      </c>
      <c r="I163" s="13" t="s">
        <v>17</v>
      </c>
    </row>
    <row r="164" spans="1:9" ht="15" customHeight="1">
      <c r="A164" s="12" t="s">
        <v>539</v>
      </c>
      <c r="B164" s="13" t="str">
        <f t="shared" si="9"/>
        <v>87가536**</v>
      </c>
      <c r="C164" s="13" t="s">
        <v>341</v>
      </c>
      <c r="D164" s="14" t="s">
        <v>922</v>
      </c>
      <c r="E164" s="13" t="str">
        <f t="shared" si="11"/>
        <v>인천광역시 서구 간촌로</v>
      </c>
      <c r="F164" s="15">
        <v>1443403117320</v>
      </c>
      <c r="G164" s="13">
        <v>10315361</v>
      </c>
      <c r="H164" s="13" t="s">
        <v>42</v>
      </c>
      <c r="I164" s="13" t="s">
        <v>16</v>
      </c>
    </row>
    <row r="165" spans="1:9" ht="15" customHeight="1">
      <c r="A165" s="12" t="s">
        <v>540</v>
      </c>
      <c r="B165" s="13" t="str">
        <f t="shared" si="9"/>
        <v>인천14마5**</v>
      </c>
      <c r="C165" s="13" t="s">
        <v>146</v>
      </c>
      <c r="D165" s="14" t="s">
        <v>923</v>
      </c>
      <c r="E165" s="13" t="str">
        <f t="shared" si="11"/>
        <v>인천광역시 서구 건지로</v>
      </c>
      <c r="F165" s="15">
        <v>1443403117323</v>
      </c>
      <c r="G165" s="13">
        <v>10315361</v>
      </c>
      <c r="H165" s="13" t="s">
        <v>42</v>
      </c>
      <c r="I165" s="13" t="s">
        <v>17</v>
      </c>
    </row>
    <row r="166" spans="1:9" ht="15" customHeight="1">
      <c r="A166" s="12" t="s">
        <v>541</v>
      </c>
      <c r="B166" s="13" t="str">
        <f t="shared" si="9"/>
        <v>02도619**</v>
      </c>
      <c r="C166" s="13" t="s">
        <v>14</v>
      </c>
      <c r="D166" s="14" t="s">
        <v>1163</v>
      </c>
      <c r="E166" s="13" t="str">
        <f t="shared" si="11"/>
        <v>인천광역시 서구 오류동</v>
      </c>
      <c r="F166" s="15">
        <v>1443403117326</v>
      </c>
      <c r="G166" s="13">
        <v>10315361</v>
      </c>
      <c r="H166" s="13" t="s">
        <v>42</v>
      </c>
      <c r="I166" s="13" t="s">
        <v>7</v>
      </c>
    </row>
    <row r="167" spans="1:9" ht="15" customHeight="1">
      <c r="A167" s="12" t="s">
        <v>542</v>
      </c>
      <c r="B167" s="13" t="str">
        <f t="shared" si="9"/>
        <v>10너897**</v>
      </c>
      <c r="C167" s="13" t="s">
        <v>342</v>
      </c>
      <c r="D167" s="14" t="s">
        <v>925</v>
      </c>
      <c r="E167" s="13" t="str">
        <f t="shared" si="11"/>
        <v>인천광역시 서구 가남로</v>
      </c>
      <c r="F167" s="15">
        <v>1443403117327</v>
      </c>
      <c r="G167" s="13">
        <v>10315361</v>
      </c>
      <c r="H167" s="13" t="s">
        <v>42</v>
      </c>
      <c r="I167" s="13" t="s">
        <v>16</v>
      </c>
    </row>
    <row r="168" spans="1:9" ht="15" customHeight="1">
      <c r="A168" s="12" t="s">
        <v>543</v>
      </c>
      <c r="B168" s="13" t="str">
        <f t="shared" si="9"/>
        <v>22오153**</v>
      </c>
      <c r="C168" s="13" t="s">
        <v>144</v>
      </c>
      <c r="D168" s="14" t="s">
        <v>926</v>
      </c>
      <c r="E168" s="13" t="str">
        <f>LEFT(D168,13)</f>
        <v>인천광역시 서구 완정로1</v>
      </c>
      <c r="F168" s="15">
        <v>1443403117328</v>
      </c>
      <c r="G168" s="13">
        <v>10315361</v>
      </c>
      <c r="H168" s="13" t="s">
        <v>42</v>
      </c>
      <c r="I168" s="13" t="s">
        <v>16</v>
      </c>
    </row>
    <row r="169" spans="1:9" ht="15" customHeight="1">
      <c r="A169" s="12" t="s">
        <v>544</v>
      </c>
      <c r="B169" s="13" t="str">
        <f t="shared" si="9"/>
        <v>22저441**</v>
      </c>
      <c r="C169" s="13" t="s">
        <v>145</v>
      </c>
      <c r="D169" s="14" t="s">
        <v>927</v>
      </c>
      <c r="E169" s="13" t="str">
        <f>LEFT(D169,13)</f>
        <v>인천광역시 서구 완정로3</v>
      </c>
      <c r="F169" s="15">
        <v>1443403117329</v>
      </c>
      <c r="G169" s="13">
        <v>10315361</v>
      </c>
      <c r="H169" s="13" t="s">
        <v>42</v>
      </c>
      <c r="I169" s="13" t="s">
        <v>16</v>
      </c>
    </row>
    <row r="170" spans="1:9" ht="15" customHeight="1">
      <c r="A170" s="12" t="s">
        <v>545</v>
      </c>
      <c r="B170" s="13" t="str">
        <f t="shared" si="9"/>
        <v>42우386**</v>
      </c>
      <c r="C170" s="13" t="s">
        <v>343</v>
      </c>
      <c r="D170" s="14" t="s">
        <v>928</v>
      </c>
      <c r="E170" s="13" t="str">
        <f t="shared" ref="E170:E175" si="12">LEFT(D170,12)</f>
        <v>인천광역시 서구 장고개</v>
      </c>
      <c r="F170" s="15">
        <v>1443403117331</v>
      </c>
      <c r="G170" s="13">
        <v>10315361</v>
      </c>
      <c r="H170" s="13" t="s">
        <v>42</v>
      </c>
      <c r="I170" s="13" t="s">
        <v>17</v>
      </c>
    </row>
    <row r="171" spans="1:9" ht="15" customHeight="1">
      <c r="A171" s="12" t="s">
        <v>546</v>
      </c>
      <c r="B171" s="13" t="str">
        <f t="shared" si="9"/>
        <v>47고843**</v>
      </c>
      <c r="C171" s="13" t="s">
        <v>330</v>
      </c>
      <c r="D171" s="14" t="s">
        <v>929</v>
      </c>
      <c r="E171" s="13" t="str">
        <f t="shared" si="12"/>
        <v>인천광역시 서구 서달로</v>
      </c>
      <c r="F171" s="15">
        <v>1443403117332</v>
      </c>
      <c r="G171" s="13">
        <v>10315361</v>
      </c>
      <c r="H171" s="13" t="s">
        <v>42</v>
      </c>
      <c r="I171" s="13" t="s">
        <v>16</v>
      </c>
    </row>
    <row r="172" spans="1:9" ht="15" customHeight="1">
      <c r="A172" s="12" t="s">
        <v>547</v>
      </c>
      <c r="B172" s="13" t="str">
        <f t="shared" si="9"/>
        <v>58무654**</v>
      </c>
      <c r="C172" s="13" t="s">
        <v>344</v>
      </c>
      <c r="D172" s="14" t="s">
        <v>930</v>
      </c>
      <c r="E172" s="13" t="str">
        <f t="shared" si="12"/>
        <v>인천광역시 서구 염곡로</v>
      </c>
      <c r="F172" s="15">
        <v>1443403117333</v>
      </c>
      <c r="G172" s="13">
        <v>10315361</v>
      </c>
      <c r="H172" s="13" t="s">
        <v>42</v>
      </c>
      <c r="I172" s="13" t="s">
        <v>17</v>
      </c>
    </row>
    <row r="173" spans="1:9" ht="15" customHeight="1">
      <c r="A173" s="12" t="s">
        <v>548</v>
      </c>
      <c r="B173" s="13" t="str">
        <f t="shared" si="9"/>
        <v>인천30러5**</v>
      </c>
      <c r="C173" s="13" t="s">
        <v>25</v>
      </c>
      <c r="D173" s="14" t="s">
        <v>931</v>
      </c>
      <c r="E173" s="13" t="str">
        <f t="shared" si="12"/>
        <v>인천광역시 서구 사렴로</v>
      </c>
      <c r="F173" s="15">
        <v>1443403117334</v>
      </c>
      <c r="G173" s="13">
        <v>10315361</v>
      </c>
      <c r="H173" s="13" t="s">
        <v>42</v>
      </c>
      <c r="I173" s="13" t="s">
        <v>17</v>
      </c>
    </row>
    <row r="174" spans="1:9" ht="15" customHeight="1">
      <c r="A174" s="12" t="s">
        <v>549</v>
      </c>
      <c r="B174" s="13" t="str">
        <f t="shared" si="9"/>
        <v>인천32더7**</v>
      </c>
      <c r="C174" s="13" t="s">
        <v>143</v>
      </c>
      <c r="D174" s="14" t="s">
        <v>1143</v>
      </c>
      <c r="E174" s="13" t="str">
        <f t="shared" si="12"/>
        <v>인천광역시 서구 석남동</v>
      </c>
      <c r="F174" s="15">
        <v>1443403117335</v>
      </c>
      <c r="G174" s="13">
        <v>10315361</v>
      </c>
      <c r="H174" s="13" t="s">
        <v>42</v>
      </c>
      <c r="I174" s="13" t="s">
        <v>7</v>
      </c>
    </row>
    <row r="175" spans="1:9" ht="15" customHeight="1">
      <c r="A175" s="12" t="s">
        <v>550</v>
      </c>
      <c r="B175" s="13" t="str">
        <f t="shared" si="9"/>
        <v>인천73노4**</v>
      </c>
      <c r="C175" s="13" t="s">
        <v>141</v>
      </c>
      <c r="D175" s="14" t="s">
        <v>932</v>
      </c>
      <c r="E175" s="13" t="str">
        <f t="shared" si="12"/>
        <v>인천광역시 서구 서달로</v>
      </c>
      <c r="F175" s="15">
        <v>1443403117336</v>
      </c>
      <c r="G175" s="13">
        <v>10315361</v>
      </c>
      <c r="H175" s="13" t="s">
        <v>42</v>
      </c>
      <c r="I175" s="13" t="s">
        <v>16</v>
      </c>
    </row>
  </sheetData>
  <mergeCells count="1">
    <mergeCell ref="B1:I1"/>
  </mergeCells>
  <phoneticPr fontId="2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I218"/>
  <sheetViews>
    <sheetView topLeftCell="B1" workbookViewId="0">
      <selection activeCell="F15" sqref="F15"/>
    </sheetView>
  </sheetViews>
  <sheetFormatPr defaultRowHeight="13.5"/>
  <cols>
    <col min="1" max="1" width="0" hidden="1" customWidth="1"/>
    <col min="3" max="3" width="12.77734375" customWidth="1"/>
    <col min="4" max="4" width="0" hidden="1" customWidth="1"/>
    <col min="5" max="5" width="18.5546875" customWidth="1"/>
    <col min="6" max="6" width="12" customWidth="1"/>
  </cols>
  <sheetData>
    <row r="1" spans="1:9" ht="44.25" customHeight="1">
      <c r="B1" s="22" t="s">
        <v>1197</v>
      </c>
      <c r="C1" s="21"/>
      <c r="D1" s="21"/>
      <c r="E1" s="21"/>
      <c r="F1" s="21"/>
      <c r="G1" s="21"/>
      <c r="H1" s="21"/>
      <c r="I1" s="21"/>
    </row>
    <row r="2" spans="1:9" s="20" customFormat="1" ht="15" customHeight="1">
      <c r="A2" s="17" t="s">
        <v>1134</v>
      </c>
      <c r="B2" s="18" t="s">
        <v>1135</v>
      </c>
      <c r="C2" s="19" t="s">
        <v>1165</v>
      </c>
      <c r="D2" s="14" t="s">
        <v>1136</v>
      </c>
      <c r="E2" s="14" t="s">
        <v>1133</v>
      </c>
      <c r="F2" s="15" t="s">
        <v>40</v>
      </c>
      <c r="G2" s="13" t="s">
        <v>39</v>
      </c>
      <c r="H2" s="13" t="s">
        <v>37</v>
      </c>
      <c r="I2" s="13" t="s">
        <v>1166</v>
      </c>
    </row>
    <row r="3" spans="1:9" s="20" customFormat="1" ht="15" customHeight="1">
      <c r="A3" s="17" t="s">
        <v>668</v>
      </c>
      <c r="B3" s="18" t="str">
        <f t="shared" ref="B3:B34" si="0">TEXT(MID(A3,1,5),0)&amp;"**"</f>
        <v>86무48**</v>
      </c>
      <c r="C3" s="19" t="s">
        <v>360</v>
      </c>
      <c r="D3" s="14" t="s">
        <v>1143</v>
      </c>
      <c r="E3" s="13" t="str">
        <f t="shared" ref="E3:E46" si="1">LEFT(D3,12)</f>
        <v>인천광역시 서구 석남동</v>
      </c>
      <c r="F3" s="15">
        <v>1443403117341</v>
      </c>
      <c r="G3" s="13">
        <v>10315368</v>
      </c>
      <c r="H3" s="13" t="s">
        <v>42</v>
      </c>
      <c r="I3" s="13" t="s">
        <v>7</v>
      </c>
    </row>
    <row r="4" spans="1:9" s="20" customFormat="1" ht="15" customHeight="1">
      <c r="A4" s="17" t="s">
        <v>753</v>
      </c>
      <c r="B4" s="18" t="str">
        <f t="shared" si="0"/>
        <v>39더74**</v>
      </c>
      <c r="C4" s="19" t="s">
        <v>27</v>
      </c>
      <c r="D4" s="14" t="s">
        <v>1118</v>
      </c>
      <c r="E4" s="13" t="str">
        <f t="shared" si="1"/>
        <v>인천광역시 서구 원전로</v>
      </c>
      <c r="F4" s="15">
        <v>1443403117342</v>
      </c>
      <c r="G4" s="13">
        <v>10315368</v>
      </c>
      <c r="H4" s="13" t="s">
        <v>42</v>
      </c>
      <c r="I4" s="13" t="s">
        <v>17</v>
      </c>
    </row>
    <row r="5" spans="1:9" s="20" customFormat="1" ht="15" customHeight="1">
      <c r="A5" s="17" t="s">
        <v>597</v>
      </c>
      <c r="B5" s="18" t="str">
        <f t="shared" si="0"/>
        <v>89로25**</v>
      </c>
      <c r="C5" s="19" t="s">
        <v>352</v>
      </c>
      <c r="D5" s="14" t="s">
        <v>1167</v>
      </c>
      <c r="E5" s="13" t="str">
        <f t="shared" si="1"/>
        <v>인천광역시 서구 금곡동</v>
      </c>
      <c r="F5" s="15">
        <v>1443403117343</v>
      </c>
      <c r="G5" s="13">
        <v>10315368</v>
      </c>
      <c r="H5" s="13" t="s">
        <v>42</v>
      </c>
      <c r="I5" s="13" t="s">
        <v>17</v>
      </c>
    </row>
    <row r="6" spans="1:9" s="20" customFormat="1" ht="15" customHeight="1">
      <c r="A6" s="17" t="s">
        <v>742</v>
      </c>
      <c r="B6" s="18" t="str">
        <f t="shared" si="0"/>
        <v>86노33**</v>
      </c>
      <c r="C6" s="19" t="s">
        <v>33</v>
      </c>
      <c r="D6" s="14" t="s">
        <v>1108</v>
      </c>
      <c r="E6" s="13" t="str">
        <f t="shared" si="1"/>
        <v>인천광역시 서구 백범로</v>
      </c>
      <c r="F6" s="15">
        <v>1443403117344</v>
      </c>
      <c r="G6" s="13">
        <v>10315368</v>
      </c>
      <c r="H6" s="13" t="s">
        <v>42</v>
      </c>
      <c r="I6" s="13" t="s">
        <v>17</v>
      </c>
    </row>
    <row r="7" spans="1:9" s="20" customFormat="1" ht="15" customHeight="1">
      <c r="A7" s="17" t="s">
        <v>635</v>
      </c>
      <c r="B7" s="18" t="str">
        <f t="shared" si="0"/>
        <v>28도26**</v>
      </c>
      <c r="C7" s="19" t="s">
        <v>36</v>
      </c>
      <c r="D7" s="14" t="s">
        <v>1012</v>
      </c>
      <c r="E7" s="13" t="str">
        <f t="shared" si="1"/>
        <v>인천광역시 서구 건지로</v>
      </c>
      <c r="F7" s="15">
        <v>1443403117346</v>
      </c>
      <c r="G7" s="13">
        <v>10315368</v>
      </c>
      <c r="H7" s="13" t="s">
        <v>42</v>
      </c>
      <c r="I7" s="13" t="s">
        <v>17</v>
      </c>
    </row>
    <row r="8" spans="1:9" s="20" customFormat="1" ht="15" customHeight="1">
      <c r="A8" s="17" t="s">
        <v>689</v>
      </c>
      <c r="B8" s="18" t="str">
        <f t="shared" si="0"/>
        <v>28버56**</v>
      </c>
      <c r="C8" s="19" t="s">
        <v>6</v>
      </c>
      <c r="D8" s="14" t="s">
        <v>1057</v>
      </c>
      <c r="E8" s="13" t="str">
        <f t="shared" si="1"/>
        <v>인천광역시 서구 탁옥로</v>
      </c>
      <c r="F8" s="15">
        <v>1443403117348</v>
      </c>
      <c r="G8" s="13">
        <v>10315368</v>
      </c>
      <c r="H8" s="13" t="s">
        <v>42</v>
      </c>
      <c r="I8" s="13" t="s">
        <v>41</v>
      </c>
    </row>
    <row r="9" spans="1:9" s="20" customFormat="1" ht="15" customHeight="1">
      <c r="A9" s="17" t="s">
        <v>707</v>
      </c>
      <c r="B9" s="18" t="str">
        <f t="shared" si="0"/>
        <v>인천83다**</v>
      </c>
      <c r="C9" s="19" t="s">
        <v>30</v>
      </c>
      <c r="D9" s="14" t="s">
        <v>1168</v>
      </c>
      <c r="E9" s="13" t="str">
        <f t="shared" si="1"/>
        <v>인천광역시 서구 원당동</v>
      </c>
      <c r="F9" s="15">
        <v>1443403117350</v>
      </c>
      <c r="G9" s="13">
        <v>10315368</v>
      </c>
      <c r="H9" s="13" t="s">
        <v>42</v>
      </c>
      <c r="I9" s="13" t="s">
        <v>17</v>
      </c>
    </row>
    <row r="10" spans="1:9" s="20" customFormat="1" ht="15" customHeight="1">
      <c r="A10" s="17" t="s">
        <v>765</v>
      </c>
      <c r="B10" s="18" t="str">
        <f t="shared" si="0"/>
        <v>인천35더**</v>
      </c>
      <c r="C10" s="19" t="s">
        <v>377</v>
      </c>
      <c r="D10" s="14" t="s">
        <v>1129</v>
      </c>
      <c r="E10" s="13" t="str">
        <f t="shared" si="1"/>
        <v>인천광역시 서구 탁옥로</v>
      </c>
      <c r="F10" s="15">
        <v>1443403117351</v>
      </c>
      <c r="G10" s="13">
        <v>10315368</v>
      </c>
      <c r="H10" s="13" t="s">
        <v>42</v>
      </c>
      <c r="I10" s="13" t="s">
        <v>17</v>
      </c>
    </row>
    <row r="11" spans="1:9" s="20" customFormat="1" ht="15" customHeight="1">
      <c r="A11" s="17" t="s">
        <v>659</v>
      </c>
      <c r="B11" s="18" t="str">
        <f t="shared" si="0"/>
        <v>06누79**</v>
      </c>
      <c r="C11" s="19" t="s">
        <v>35</v>
      </c>
      <c r="D11" s="14" t="s">
        <v>1033</v>
      </c>
      <c r="E11" s="13" t="str">
        <f t="shared" si="1"/>
        <v>인천광역시 서구 장고개</v>
      </c>
      <c r="F11" s="15">
        <v>1443403117352</v>
      </c>
      <c r="G11" s="13">
        <v>10315368</v>
      </c>
      <c r="H11" s="13" t="s">
        <v>42</v>
      </c>
      <c r="I11" s="13" t="s">
        <v>17</v>
      </c>
    </row>
    <row r="12" spans="1:9" s="20" customFormat="1" ht="15" customHeight="1">
      <c r="A12" s="17" t="s">
        <v>743</v>
      </c>
      <c r="B12" s="18" t="str">
        <f t="shared" si="0"/>
        <v>86라35**</v>
      </c>
      <c r="C12" s="19" t="s">
        <v>365</v>
      </c>
      <c r="D12" s="14" t="s">
        <v>1109</v>
      </c>
      <c r="E12" s="13" t="str">
        <f t="shared" si="1"/>
        <v>인천광역시 서구 염곡로</v>
      </c>
      <c r="F12" s="15">
        <v>1443403117353</v>
      </c>
      <c r="G12" s="13">
        <v>10315368</v>
      </c>
      <c r="H12" s="13" t="s">
        <v>42</v>
      </c>
      <c r="I12" s="13" t="s">
        <v>17</v>
      </c>
    </row>
    <row r="13" spans="1:9" s="20" customFormat="1" ht="15" customHeight="1">
      <c r="A13" s="17" t="s">
        <v>1169</v>
      </c>
      <c r="B13" s="18" t="str">
        <f t="shared" si="0"/>
        <v>인천83다**</v>
      </c>
      <c r="C13" s="19" t="s">
        <v>353</v>
      </c>
      <c r="D13" s="14" t="s">
        <v>981</v>
      </c>
      <c r="E13" s="13" t="str">
        <f t="shared" si="1"/>
        <v>인천광역시 서구 백범로</v>
      </c>
      <c r="F13" s="15">
        <v>1443403117354</v>
      </c>
      <c r="G13" s="13">
        <v>10315368</v>
      </c>
      <c r="H13" s="13" t="s">
        <v>42</v>
      </c>
      <c r="I13" s="13" t="s">
        <v>17</v>
      </c>
    </row>
    <row r="14" spans="1:9" s="20" customFormat="1" ht="15" customHeight="1">
      <c r="A14" s="17" t="s">
        <v>591</v>
      </c>
      <c r="B14" s="18" t="str">
        <f t="shared" si="0"/>
        <v>56너10**</v>
      </c>
      <c r="C14" s="19" t="s">
        <v>350</v>
      </c>
      <c r="D14" s="14" t="s">
        <v>969</v>
      </c>
      <c r="E14" s="13" t="str">
        <f t="shared" si="1"/>
        <v>인천광역시 서구 로봇랜</v>
      </c>
      <c r="F14" s="15">
        <v>1443403117356</v>
      </c>
      <c r="G14" s="13">
        <v>10315368</v>
      </c>
      <c r="H14" s="13" t="s">
        <v>42</v>
      </c>
      <c r="I14" s="13" t="s">
        <v>17</v>
      </c>
    </row>
    <row r="15" spans="1:9" s="20" customFormat="1" ht="15" customHeight="1">
      <c r="A15" s="17" t="s">
        <v>671</v>
      </c>
      <c r="B15" s="18" t="str">
        <f t="shared" si="0"/>
        <v>86주39**</v>
      </c>
      <c r="C15" s="19" t="s">
        <v>18</v>
      </c>
      <c r="D15" s="14" t="s">
        <v>1170</v>
      </c>
      <c r="E15" s="13" t="str">
        <f t="shared" si="1"/>
        <v>인천광역시 서구 가좌동</v>
      </c>
      <c r="F15" s="15">
        <v>1443403117357</v>
      </c>
      <c r="G15" s="13">
        <v>10315368</v>
      </c>
      <c r="H15" s="13" t="s">
        <v>42</v>
      </c>
      <c r="I15" s="13" t="s">
        <v>7</v>
      </c>
    </row>
    <row r="16" spans="1:9" s="20" customFormat="1" ht="15" customHeight="1">
      <c r="A16" s="17" t="s">
        <v>554</v>
      </c>
      <c r="B16" s="18" t="str">
        <f t="shared" si="0"/>
        <v>04보70**</v>
      </c>
      <c r="C16" s="19" t="s">
        <v>8</v>
      </c>
      <c r="D16" s="14" t="s">
        <v>936</v>
      </c>
      <c r="E16" s="13" t="str">
        <f t="shared" si="1"/>
        <v>인천광역시 서구 염곡로</v>
      </c>
      <c r="F16" s="15">
        <v>1443403117358</v>
      </c>
      <c r="G16" s="13">
        <v>10315368</v>
      </c>
      <c r="H16" s="13" t="s">
        <v>42</v>
      </c>
      <c r="I16" s="13" t="s">
        <v>17</v>
      </c>
    </row>
    <row r="17" spans="1:9" s="20" customFormat="1" ht="15" customHeight="1">
      <c r="A17" s="17" t="s">
        <v>755</v>
      </c>
      <c r="B17" s="18" t="str">
        <f t="shared" si="0"/>
        <v>86러49**</v>
      </c>
      <c r="C17" s="19" t="s">
        <v>367</v>
      </c>
      <c r="D17" s="14" t="s">
        <v>1171</v>
      </c>
      <c r="E17" s="13" t="str">
        <f t="shared" si="1"/>
        <v>인천광역시 서구 오류동</v>
      </c>
      <c r="F17" s="15">
        <v>1443403117360</v>
      </c>
      <c r="G17" s="13">
        <v>10315368</v>
      </c>
      <c r="H17" s="13" t="s">
        <v>42</v>
      </c>
      <c r="I17" s="13" t="s">
        <v>41</v>
      </c>
    </row>
    <row r="18" spans="1:9" s="20" customFormat="1" ht="15" customHeight="1">
      <c r="A18" s="17" t="s">
        <v>566</v>
      </c>
      <c r="B18" s="18" t="str">
        <f t="shared" si="0"/>
        <v>36다63**</v>
      </c>
      <c r="C18" s="19" t="s">
        <v>345</v>
      </c>
      <c r="D18" s="14" t="s">
        <v>948</v>
      </c>
      <c r="E18" s="13" t="str">
        <f t="shared" si="1"/>
        <v>인천광역시 서구 봉수대</v>
      </c>
      <c r="F18" s="15">
        <v>1443403117361</v>
      </c>
      <c r="G18" s="13">
        <v>10315368</v>
      </c>
      <c r="H18" s="13" t="s">
        <v>42</v>
      </c>
      <c r="I18" s="13" t="s">
        <v>17</v>
      </c>
    </row>
    <row r="19" spans="1:9" s="20" customFormat="1" ht="15" customHeight="1">
      <c r="A19" s="17" t="s">
        <v>625</v>
      </c>
      <c r="B19" s="18" t="str">
        <f t="shared" si="0"/>
        <v>인천81라**</v>
      </c>
      <c r="C19" s="19" t="s">
        <v>358</v>
      </c>
      <c r="D19" s="14" t="s">
        <v>1003</v>
      </c>
      <c r="E19" s="13" t="str">
        <f t="shared" si="1"/>
        <v>인천광역시 서구 중봉대</v>
      </c>
      <c r="F19" s="15">
        <v>1443403117362</v>
      </c>
      <c r="G19" s="13">
        <v>10315368</v>
      </c>
      <c r="H19" s="13" t="s">
        <v>42</v>
      </c>
      <c r="I19" s="13" t="s">
        <v>17</v>
      </c>
    </row>
    <row r="20" spans="1:9" s="20" customFormat="1" ht="15" customHeight="1">
      <c r="A20" s="17" t="s">
        <v>703</v>
      </c>
      <c r="B20" s="18" t="str">
        <f t="shared" si="0"/>
        <v>86수69**</v>
      </c>
      <c r="C20" s="19" t="s">
        <v>362</v>
      </c>
      <c r="D20" s="14" t="s">
        <v>1071</v>
      </c>
      <c r="E20" s="13" t="str">
        <f t="shared" si="1"/>
        <v>인천광역시 서구 완정로</v>
      </c>
      <c r="F20" s="15">
        <v>1443403117363</v>
      </c>
      <c r="G20" s="13">
        <v>10315368</v>
      </c>
      <c r="H20" s="13" t="s">
        <v>42</v>
      </c>
      <c r="I20" s="13" t="s">
        <v>17</v>
      </c>
    </row>
    <row r="21" spans="1:9" s="20" customFormat="1" ht="15" customHeight="1">
      <c r="A21" s="17" t="s">
        <v>626</v>
      </c>
      <c r="B21" s="18" t="str">
        <f t="shared" si="0"/>
        <v>인천83나**</v>
      </c>
      <c r="C21" s="19" t="s">
        <v>11</v>
      </c>
      <c r="D21" s="14" t="s">
        <v>1004</v>
      </c>
      <c r="E21" s="13" t="str">
        <f t="shared" si="1"/>
        <v>인천광역시 서구 건지로</v>
      </c>
      <c r="F21" s="15">
        <v>1443403117364</v>
      </c>
      <c r="G21" s="13">
        <v>10315368</v>
      </c>
      <c r="H21" s="13" t="s">
        <v>42</v>
      </c>
      <c r="I21" s="13" t="s">
        <v>17</v>
      </c>
    </row>
    <row r="22" spans="1:9" s="20" customFormat="1" ht="15" customHeight="1">
      <c r="A22" s="17" t="s">
        <v>582</v>
      </c>
      <c r="B22" s="18" t="str">
        <f t="shared" si="0"/>
        <v>인천72다**</v>
      </c>
      <c r="C22" s="19" t="s">
        <v>20</v>
      </c>
      <c r="D22" s="14" t="s">
        <v>1172</v>
      </c>
      <c r="E22" s="13" t="str">
        <f t="shared" si="1"/>
        <v>인천광역시 서구 금곡동</v>
      </c>
      <c r="F22" s="15">
        <v>1443403117366</v>
      </c>
      <c r="G22" s="13">
        <v>10315368</v>
      </c>
      <c r="H22" s="13" t="s">
        <v>42</v>
      </c>
      <c r="I22" s="13" t="s">
        <v>17</v>
      </c>
    </row>
    <row r="23" spans="1:9" s="20" customFormat="1" ht="15" customHeight="1">
      <c r="A23" s="17" t="s">
        <v>758</v>
      </c>
      <c r="B23" s="18" t="str">
        <f t="shared" si="0"/>
        <v>91조54**</v>
      </c>
      <c r="C23" s="19" t="s">
        <v>369</v>
      </c>
      <c r="D23" s="14" t="s">
        <v>1123</v>
      </c>
      <c r="E23" s="13" t="str">
        <f t="shared" si="1"/>
        <v>인천광역시 서구 호두산</v>
      </c>
      <c r="F23" s="15">
        <v>1443403117367</v>
      </c>
      <c r="G23" s="13">
        <v>10315368</v>
      </c>
      <c r="H23" s="13" t="s">
        <v>42</v>
      </c>
      <c r="I23" s="13" t="s">
        <v>17</v>
      </c>
    </row>
    <row r="24" spans="1:9" s="20" customFormat="1" ht="15" customHeight="1">
      <c r="A24" s="17" t="s">
        <v>679</v>
      </c>
      <c r="B24" s="18" t="str">
        <f t="shared" si="0"/>
        <v>인천35러**</v>
      </c>
      <c r="C24" s="19" t="s">
        <v>24</v>
      </c>
      <c r="D24" s="14" t="s">
        <v>1173</v>
      </c>
      <c r="E24" s="13" t="str">
        <f t="shared" si="1"/>
        <v>인천광역시 서구 오류동</v>
      </c>
      <c r="F24" s="15">
        <v>1443403117368</v>
      </c>
      <c r="G24" s="13">
        <v>10315368</v>
      </c>
      <c r="H24" s="13" t="s">
        <v>42</v>
      </c>
      <c r="I24" s="13" t="s">
        <v>7</v>
      </c>
    </row>
    <row r="25" spans="1:9" s="20" customFormat="1" ht="15" customHeight="1">
      <c r="A25" s="17" t="s">
        <v>735</v>
      </c>
      <c r="B25" s="18" t="str">
        <f t="shared" si="0"/>
        <v>24로92**</v>
      </c>
      <c r="C25" s="19" t="s">
        <v>374</v>
      </c>
      <c r="D25" s="14" t="s">
        <v>1174</v>
      </c>
      <c r="E25" s="13" t="str">
        <f t="shared" si="1"/>
        <v>인천광역시 서구 공촌동</v>
      </c>
      <c r="F25" s="15">
        <v>1443403117369</v>
      </c>
      <c r="G25" s="13">
        <v>10315368</v>
      </c>
      <c r="H25" s="13" t="s">
        <v>42</v>
      </c>
      <c r="I25" s="13" t="s">
        <v>7</v>
      </c>
    </row>
    <row r="26" spans="1:9" s="20" customFormat="1" ht="15" customHeight="1">
      <c r="A26" s="17" t="s">
        <v>752</v>
      </c>
      <c r="B26" s="18" t="str">
        <f t="shared" si="0"/>
        <v>37오38**</v>
      </c>
      <c r="C26" s="19" t="s">
        <v>366</v>
      </c>
      <c r="D26" s="14" t="s">
        <v>1175</v>
      </c>
      <c r="E26" s="13" t="str">
        <f t="shared" si="1"/>
        <v>인천광역시 서구 가정동</v>
      </c>
      <c r="F26" s="15">
        <v>1443403117370</v>
      </c>
      <c r="G26" s="13">
        <v>10315368</v>
      </c>
      <c r="H26" s="13" t="s">
        <v>42</v>
      </c>
      <c r="I26" s="13" t="s">
        <v>16</v>
      </c>
    </row>
    <row r="27" spans="1:9" s="20" customFormat="1" ht="15" customHeight="1">
      <c r="A27" s="17" t="s">
        <v>757</v>
      </c>
      <c r="B27" s="18" t="str">
        <f t="shared" si="0"/>
        <v>89나60**</v>
      </c>
      <c r="C27" s="19" t="s">
        <v>372</v>
      </c>
      <c r="D27" s="14" t="s">
        <v>1122</v>
      </c>
      <c r="E27" s="13" t="str">
        <f t="shared" si="1"/>
        <v>인천광역시 서구 경서로</v>
      </c>
      <c r="F27" s="15">
        <v>1443403117371</v>
      </c>
      <c r="G27" s="13">
        <v>10315368</v>
      </c>
      <c r="H27" s="13" t="s">
        <v>42</v>
      </c>
      <c r="I27" s="13" t="s">
        <v>16</v>
      </c>
    </row>
    <row r="28" spans="1:9" s="20" customFormat="1" ht="15" customHeight="1">
      <c r="A28" s="17" t="s">
        <v>738</v>
      </c>
      <c r="B28" s="18" t="str">
        <f t="shared" si="0"/>
        <v>48모87**</v>
      </c>
      <c r="C28" s="19" t="s">
        <v>375</v>
      </c>
      <c r="D28" s="14" t="s">
        <v>1104</v>
      </c>
      <c r="E28" s="13" t="str">
        <f t="shared" si="1"/>
        <v>인천광역시 서구 가정로</v>
      </c>
      <c r="F28" s="15">
        <v>1443403117372</v>
      </c>
      <c r="G28" s="13">
        <v>10315368</v>
      </c>
      <c r="H28" s="13" t="s">
        <v>42</v>
      </c>
      <c r="I28" s="13" t="s">
        <v>16</v>
      </c>
    </row>
    <row r="29" spans="1:9" s="20" customFormat="1" ht="15" customHeight="1">
      <c r="A29" s="17" t="s">
        <v>731</v>
      </c>
      <c r="B29" s="18" t="str">
        <f t="shared" si="0"/>
        <v>04마68**</v>
      </c>
      <c r="C29" s="19" t="s">
        <v>364</v>
      </c>
      <c r="D29" s="14" t="s">
        <v>1097</v>
      </c>
      <c r="E29" s="13" t="str">
        <f t="shared" si="1"/>
        <v>인천광역시 서구 단봉로</v>
      </c>
      <c r="F29" s="15">
        <v>1443403117373</v>
      </c>
      <c r="G29" s="13">
        <v>10315368</v>
      </c>
      <c r="H29" s="13" t="s">
        <v>42</v>
      </c>
      <c r="I29" s="13" t="s">
        <v>41</v>
      </c>
    </row>
    <row r="30" spans="1:9" s="20" customFormat="1" ht="15" customHeight="1">
      <c r="A30" s="17" t="s">
        <v>730</v>
      </c>
      <c r="B30" s="18" t="str">
        <f t="shared" si="0"/>
        <v>02소39**</v>
      </c>
      <c r="C30" s="19" t="s">
        <v>371</v>
      </c>
      <c r="D30" s="14" t="s">
        <v>1096</v>
      </c>
      <c r="E30" s="13" t="str">
        <f t="shared" si="1"/>
        <v>인천광역시 서구 봉오대</v>
      </c>
      <c r="F30" s="15">
        <v>1443403117374</v>
      </c>
      <c r="G30" s="13">
        <v>10315368</v>
      </c>
      <c r="H30" s="13" t="s">
        <v>42</v>
      </c>
      <c r="I30" s="13" t="s">
        <v>17</v>
      </c>
    </row>
    <row r="31" spans="1:9" s="20" customFormat="1" ht="15" customHeight="1">
      <c r="A31" s="17" t="s">
        <v>705</v>
      </c>
      <c r="B31" s="18" t="str">
        <f t="shared" si="0"/>
        <v>인천3노3**</v>
      </c>
      <c r="C31" s="19" t="s">
        <v>329</v>
      </c>
      <c r="D31" s="14" t="s">
        <v>1073</v>
      </c>
      <c r="E31" s="13" t="str">
        <f t="shared" si="1"/>
        <v>인천광역시 서구 건지로</v>
      </c>
      <c r="F31" s="15">
        <v>1443403117376</v>
      </c>
      <c r="G31" s="13">
        <v>10315368</v>
      </c>
      <c r="H31" s="13" t="s">
        <v>42</v>
      </c>
      <c r="I31" s="13" t="s">
        <v>16</v>
      </c>
    </row>
    <row r="32" spans="1:9" s="20" customFormat="1" ht="15" customHeight="1">
      <c r="A32" s="17" t="s">
        <v>611</v>
      </c>
      <c r="B32" s="18" t="str">
        <f t="shared" si="0"/>
        <v>38가84**</v>
      </c>
      <c r="C32" s="19" t="s">
        <v>338</v>
      </c>
      <c r="D32" s="14" t="s">
        <v>1176</v>
      </c>
      <c r="E32" s="13" t="str">
        <f t="shared" si="1"/>
        <v>인천광역시 서구 경서동</v>
      </c>
      <c r="F32" s="15">
        <v>1443403117377</v>
      </c>
      <c r="G32" s="13">
        <v>10315368</v>
      </c>
      <c r="H32" s="13" t="s">
        <v>42</v>
      </c>
      <c r="I32" s="13" t="s">
        <v>17</v>
      </c>
    </row>
    <row r="33" spans="1:9" s="20" customFormat="1" ht="15" customHeight="1">
      <c r="A33" s="17" t="s">
        <v>721</v>
      </c>
      <c r="B33" s="18" t="str">
        <f t="shared" si="0"/>
        <v>86머30**</v>
      </c>
      <c r="C33" s="19" t="s">
        <v>373</v>
      </c>
      <c r="D33" s="14" t="s">
        <v>1088</v>
      </c>
      <c r="E33" s="13" t="str">
        <f t="shared" si="1"/>
        <v>인천광역시 서구 새오개</v>
      </c>
      <c r="F33" s="15">
        <v>1443403117378</v>
      </c>
      <c r="G33" s="13">
        <v>10315368</v>
      </c>
      <c r="H33" s="13" t="s">
        <v>42</v>
      </c>
      <c r="I33" s="13" t="s">
        <v>17</v>
      </c>
    </row>
    <row r="34" spans="1:9" s="20" customFormat="1" ht="15" customHeight="1">
      <c r="A34" s="17" t="s">
        <v>569</v>
      </c>
      <c r="B34" s="18" t="str">
        <f t="shared" si="0"/>
        <v>48보45**</v>
      </c>
      <c r="C34" s="19" t="s">
        <v>333</v>
      </c>
      <c r="D34" s="14" t="s">
        <v>951</v>
      </c>
      <c r="E34" s="13" t="str">
        <f t="shared" si="1"/>
        <v>인천광역시 서구 가정로</v>
      </c>
      <c r="F34" s="15">
        <v>1443403117379</v>
      </c>
      <c r="G34" s="13">
        <v>10315368</v>
      </c>
      <c r="H34" s="13" t="s">
        <v>42</v>
      </c>
      <c r="I34" s="13" t="s">
        <v>16</v>
      </c>
    </row>
    <row r="35" spans="1:9" s="20" customFormat="1" ht="15" customHeight="1">
      <c r="A35" s="17" t="s">
        <v>684</v>
      </c>
      <c r="B35" s="18" t="str">
        <f t="shared" ref="B35:B66" si="2">TEXT(MID(A35,1,5),0)&amp;"**"</f>
        <v>02라12**</v>
      </c>
      <c r="C35" s="19" t="s">
        <v>247</v>
      </c>
      <c r="D35" s="14" t="s">
        <v>799</v>
      </c>
      <c r="E35" s="13" t="str">
        <f t="shared" si="1"/>
        <v>인천광역시 서구 신석로</v>
      </c>
      <c r="F35" s="15">
        <v>1443403117381</v>
      </c>
      <c r="G35" s="13">
        <v>10315368</v>
      </c>
      <c r="H35" s="13" t="s">
        <v>42</v>
      </c>
      <c r="I35" s="13" t="s">
        <v>41</v>
      </c>
    </row>
    <row r="36" spans="1:9" s="20" customFormat="1" ht="15" customHeight="1">
      <c r="A36" s="17" t="s">
        <v>724</v>
      </c>
      <c r="B36" s="18" t="str">
        <f t="shared" si="2"/>
        <v>인천33더**</v>
      </c>
      <c r="C36" s="19" t="s">
        <v>305</v>
      </c>
      <c r="D36" s="14" t="s">
        <v>1091</v>
      </c>
      <c r="E36" s="13" t="str">
        <f t="shared" si="1"/>
        <v>인천광역시 서구 중봉대</v>
      </c>
      <c r="F36" s="15">
        <v>1443403117383</v>
      </c>
      <c r="G36" s="13">
        <v>10315368</v>
      </c>
      <c r="H36" s="13" t="s">
        <v>42</v>
      </c>
      <c r="I36" s="13" t="s">
        <v>16</v>
      </c>
    </row>
    <row r="37" spans="1:9" s="20" customFormat="1" ht="15" customHeight="1">
      <c r="A37" s="17" t="s">
        <v>712</v>
      </c>
      <c r="B37" s="18" t="str">
        <f t="shared" si="2"/>
        <v>10너88**</v>
      </c>
      <c r="C37" s="19" t="s">
        <v>297</v>
      </c>
      <c r="D37" s="14" t="s">
        <v>1080</v>
      </c>
      <c r="E37" s="13" t="str">
        <f t="shared" si="1"/>
        <v>인천광역시 서구 가정로</v>
      </c>
      <c r="F37" s="15">
        <v>1443403117384</v>
      </c>
      <c r="G37" s="13">
        <v>10315368</v>
      </c>
      <c r="H37" s="13" t="s">
        <v>42</v>
      </c>
      <c r="I37" s="13" t="s">
        <v>17</v>
      </c>
    </row>
    <row r="38" spans="1:9" s="20" customFormat="1" ht="15" customHeight="1">
      <c r="A38" s="17" t="s">
        <v>698</v>
      </c>
      <c r="B38" s="18" t="str">
        <f t="shared" si="2"/>
        <v>66너34**</v>
      </c>
      <c r="C38" s="19" t="s">
        <v>288</v>
      </c>
      <c r="D38" s="14" t="s">
        <v>1066</v>
      </c>
      <c r="E38" s="13" t="str">
        <f t="shared" si="1"/>
        <v>인천광역시 서구 도요지</v>
      </c>
      <c r="F38" s="15">
        <v>1443403117386</v>
      </c>
      <c r="G38" s="13">
        <v>10315368</v>
      </c>
      <c r="H38" s="13" t="s">
        <v>42</v>
      </c>
      <c r="I38" s="13" t="s">
        <v>16</v>
      </c>
    </row>
    <row r="39" spans="1:9" s="20" customFormat="1" ht="15" customHeight="1">
      <c r="A39" s="17" t="s">
        <v>585</v>
      </c>
      <c r="B39" s="18" t="str">
        <f t="shared" si="2"/>
        <v>인천81마**</v>
      </c>
      <c r="C39" s="19" t="s">
        <v>349</v>
      </c>
      <c r="D39" s="14" t="s">
        <v>1177</v>
      </c>
      <c r="E39" s="13" t="str">
        <f t="shared" si="1"/>
        <v>인천광역시 서구 왕길동</v>
      </c>
      <c r="F39" s="15">
        <v>1443403117387</v>
      </c>
      <c r="G39" s="13">
        <v>10315368</v>
      </c>
      <c r="H39" s="13" t="s">
        <v>42</v>
      </c>
      <c r="I39" s="13" t="s">
        <v>7</v>
      </c>
    </row>
    <row r="40" spans="1:9" s="20" customFormat="1" ht="15" customHeight="1">
      <c r="A40" s="17" t="s">
        <v>580</v>
      </c>
      <c r="B40" s="18" t="str">
        <f t="shared" si="2"/>
        <v>인천60가**</v>
      </c>
      <c r="C40" s="19" t="s">
        <v>122</v>
      </c>
      <c r="D40" s="14" t="s">
        <v>1178</v>
      </c>
      <c r="E40" s="13" t="str">
        <f t="shared" si="1"/>
        <v>인천광역시 서구 금곡동</v>
      </c>
      <c r="F40" s="15">
        <v>1443403117388</v>
      </c>
      <c r="G40" s="13">
        <v>10315368</v>
      </c>
      <c r="H40" s="13" t="s">
        <v>42</v>
      </c>
      <c r="I40" s="13" t="s">
        <v>16</v>
      </c>
    </row>
    <row r="41" spans="1:9" s="20" customFormat="1" ht="15" customHeight="1">
      <c r="A41" s="17" t="s">
        <v>654</v>
      </c>
      <c r="B41" s="18" t="str">
        <f t="shared" si="2"/>
        <v>인천82라**</v>
      </c>
      <c r="C41" s="19" t="s">
        <v>67</v>
      </c>
      <c r="D41" s="14" t="s">
        <v>1028</v>
      </c>
      <c r="E41" s="13" t="str">
        <f t="shared" si="1"/>
        <v>인천광역시 서구 검단로</v>
      </c>
      <c r="F41" s="15">
        <v>1443403117390</v>
      </c>
      <c r="G41" s="13">
        <v>10315368</v>
      </c>
      <c r="H41" s="13" t="s">
        <v>42</v>
      </c>
      <c r="I41" s="13" t="s">
        <v>16</v>
      </c>
    </row>
    <row r="42" spans="1:9" s="20" customFormat="1" ht="15" customHeight="1">
      <c r="A42" s="17" t="s">
        <v>595</v>
      </c>
      <c r="B42" s="18" t="str">
        <f t="shared" si="2"/>
        <v>86머24**</v>
      </c>
      <c r="C42" s="19" t="s">
        <v>104</v>
      </c>
      <c r="D42" s="14" t="s">
        <v>973</v>
      </c>
      <c r="E42" s="13" t="str">
        <f t="shared" si="1"/>
        <v>인천광역시 서구 서곶로</v>
      </c>
      <c r="F42" s="15">
        <v>1443403117391</v>
      </c>
      <c r="G42" s="13">
        <v>10315368</v>
      </c>
      <c r="H42" s="13" t="s">
        <v>42</v>
      </c>
      <c r="I42" s="13" t="s">
        <v>16</v>
      </c>
    </row>
    <row r="43" spans="1:9" s="20" customFormat="1" ht="15" customHeight="1">
      <c r="A43" s="17" t="s">
        <v>737</v>
      </c>
      <c r="B43" s="18" t="str">
        <f t="shared" si="2"/>
        <v>37더67**</v>
      </c>
      <c r="C43" s="19" t="s">
        <v>314</v>
      </c>
      <c r="D43" s="14" t="s">
        <v>1103</v>
      </c>
      <c r="E43" s="13" t="str">
        <f t="shared" si="1"/>
        <v>인천광역시 서구 승학로</v>
      </c>
      <c r="F43" s="15">
        <v>1443403117392</v>
      </c>
      <c r="G43" s="13">
        <v>10315368</v>
      </c>
      <c r="H43" s="13" t="s">
        <v>42</v>
      </c>
      <c r="I43" s="13" t="s">
        <v>16</v>
      </c>
    </row>
    <row r="44" spans="1:9" s="20" customFormat="1" ht="15" customHeight="1">
      <c r="A44" s="17" t="s">
        <v>662</v>
      </c>
      <c r="B44" s="18" t="str">
        <f t="shared" si="2"/>
        <v>35다88**</v>
      </c>
      <c r="C44" s="19" t="s">
        <v>57</v>
      </c>
      <c r="D44" s="14" t="s">
        <v>1036</v>
      </c>
      <c r="E44" s="13" t="str">
        <f t="shared" si="1"/>
        <v>인천광역시 서구 완정로</v>
      </c>
      <c r="F44" s="15">
        <v>1443403117393</v>
      </c>
      <c r="G44" s="13">
        <v>10315368</v>
      </c>
      <c r="H44" s="13" t="s">
        <v>42</v>
      </c>
      <c r="I44" s="13" t="s">
        <v>16</v>
      </c>
    </row>
    <row r="45" spans="1:9" s="20" customFormat="1" ht="15" customHeight="1">
      <c r="A45" s="17" t="s">
        <v>551</v>
      </c>
      <c r="B45" s="18" t="str">
        <f t="shared" si="2"/>
        <v>인천서차5**</v>
      </c>
      <c r="C45" s="19" t="s">
        <v>142</v>
      </c>
      <c r="D45" s="14" t="s">
        <v>933</v>
      </c>
      <c r="E45" s="13" t="str">
        <f t="shared" si="1"/>
        <v>인천광역시 서구 심곡로</v>
      </c>
      <c r="F45" s="15">
        <v>1443403117396</v>
      </c>
      <c r="G45" s="13">
        <v>10315368</v>
      </c>
      <c r="H45" s="13" t="s">
        <v>42</v>
      </c>
      <c r="I45" s="13" t="s">
        <v>17</v>
      </c>
    </row>
    <row r="46" spans="1:9" s="20" customFormat="1" ht="15" customHeight="1">
      <c r="A46" s="17" t="s">
        <v>630</v>
      </c>
      <c r="B46" s="18" t="str">
        <f t="shared" si="2"/>
        <v>25버39**</v>
      </c>
      <c r="C46" s="19" t="s">
        <v>82</v>
      </c>
      <c r="D46" s="14" t="s">
        <v>1008</v>
      </c>
      <c r="E46" s="13" t="str">
        <f t="shared" si="1"/>
        <v>인천광역시 서구 승학로</v>
      </c>
      <c r="F46" s="15">
        <v>1443403117397</v>
      </c>
      <c r="G46" s="13">
        <v>10315368</v>
      </c>
      <c r="H46" s="13" t="s">
        <v>42</v>
      </c>
      <c r="I46" s="13" t="s">
        <v>16</v>
      </c>
    </row>
    <row r="47" spans="1:9" s="20" customFormat="1" ht="15" customHeight="1">
      <c r="A47" s="17" t="s">
        <v>613</v>
      </c>
      <c r="B47" s="18" t="str">
        <f t="shared" si="2"/>
        <v>45조16**</v>
      </c>
      <c r="C47" s="19" t="s">
        <v>95</v>
      </c>
      <c r="D47" s="14" t="s">
        <v>1179</v>
      </c>
      <c r="E47" s="13" t="str">
        <f>LEFT(D47,13)</f>
        <v xml:space="preserve">인천광역시 서구 원당동 </v>
      </c>
      <c r="F47" s="15">
        <v>1443403117398</v>
      </c>
      <c r="G47" s="13">
        <v>10315368</v>
      </c>
      <c r="H47" s="13" t="s">
        <v>42</v>
      </c>
      <c r="I47" s="13" t="s">
        <v>16</v>
      </c>
    </row>
    <row r="48" spans="1:9" s="20" customFormat="1" ht="15" customHeight="1">
      <c r="A48" s="17" t="s">
        <v>720</v>
      </c>
      <c r="B48" s="18" t="str">
        <f t="shared" si="2"/>
        <v>80무18**</v>
      </c>
      <c r="C48" s="19" t="s">
        <v>29</v>
      </c>
      <c r="D48" s="14" t="s">
        <v>1087</v>
      </c>
      <c r="E48" s="13" t="str">
        <f t="shared" ref="E48:E54" si="3">LEFT(D48,12)</f>
        <v>인천광역시 서구 두루물</v>
      </c>
      <c r="F48" s="15">
        <v>1443403117399</v>
      </c>
      <c r="G48" s="13">
        <v>10315368</v>
      </c>
      <c r="H48" s="13" t="s">
        <v>42</v>
      </c>
      <c r="I48" s="13" t="s">
        <v>41</v>
      </c>
    </row>
    <row r="49" spans="1:9" s="20" customFormat="1" ht="15" customHeight="1">
      <c r="A49" s="17" t="s">
        <v>602</v>
      </c>
      <c r="B49" s="18" t="str">
        <f t="shared" si="2"/>
        <v>인천80머**</v>
      </c>
      <c r="C49" s="19" t="s">
        <v>101</v>
      </c>
      <c r="D49" s="14" t="s">
        <v>980</v>
      </c>
      <c r="E49" s="13" t="str">
        <f t="shared" si="3"/>
        <v>인천광역시 서구 가정로</v>
      </c>
      <c r="F49" s="15">
        <v>1443403117400</v>
      </c>
      <c r="G49" s="13">
        <v>10315368</v>
      </c>
      <c r="H49" s="13" t="s">
        <v>42</v>
      </c>
      <c r="I49" s="13" t="s">
        <v>16</v>
      </c>
    </row>
    <row r="50" spans="1:9" s="20" customFormat="1" ht="15" customHeight="1">
      <c r="A50" s="17" t="s">
        <v>586</v>
      </c>
      <c r="B50" s="18" t="str">
        <f t="shared" si="2"/>
        <v>04소16**</v>
      </c>
      <c r="C50" s="19" t="s">
        <v>121</v>
      </c>
      <c r="D50" s="14" t="s">
        <v>964</v>
      </c>
      <c r="E50" s="13" t="str">
        <f t="shared" si="3"/>
        <v>인천광역시 서구 원당대</v>
      </c>
      <c r="F50" s="15">
        <v>1443403117402</v>
      </c>
      <c r="G50" s="13">
        <v>10315368</v>
      </c>
      <c r="H50" s="13" t="s">
        <v>42</v>
      </c>
      <c r="I50" s="13" t="s">
        <v>17</v>
      </c>
    </row>
    <row r="51" spans="1:9" s="20" customFormat="1" ht="15" customHeight="1">
      <c r="A51" s="17" t="s">
        <v>651</v>
      </c>
      <c r="B51" s="18" t="str">
        <f t="shared" si="2"/>
        <v>인천35고**</v>
      </c>
      <c r="C51" s="19" t="s">
        <v>68</v>
      </c>
      <c r="D51" s="14" t="s">
        <v>1026</v>
      </c>
      <c r="E51" s="13" t="str">
        <f t="shared" si="3"/>
        <v>인천광역시 서구 새오개</v>
      </c>
      <c r="F51" s="15">
        <v>1443403117403</v>
      </c>
      <c r="G51" s="13">
        <v>10315368</v>
      </c>
      <c r="H51" s="13" t="s">
        <v>42</v>
      </c>
      <c r="I51" s="13" t="s">
        <v>16</v>
      </c>
    </row>
    <row r="52" spans="1:9" s="20" customFormat="1" ht="15" customHeight="1">
      <c r="A52" s="17" t="s">
        <v>740</v>
      </c>
      <c r="B52" s="18" t="str">
        <f t="shared" si="2"/>
        <v>66가77**</v>
      </c>
      <c r="C52" s="19" t="s">
        <v>316</v>
      </c>
      <c r="D52" s="14" t="s">
        <v>1106</v>
      </c>
      <c r="E52" s="13" t="str">
        <f t="shared" si="3"/>
        <v>인천광역시 서구 마전로</v>
      </c>
      <c r="F52" s="15">
        <v>1443403117404</v>
      </c>
      <c r="G52" s="13">
        <v>10315368</v>
      </c>
      <c r="H52" s="13" t="s">
        <v>42</v>
      </c>
      <c r="I52" s="13" t="s">
        <v>16</v>
      </c>
    </row>
    <row r="53" spans="1:9" s="20" customFormat="1" ht="15" customHeight="1">
      <c r="A53" s="17" t="s">
        <v>686</v>
      </c>
      <c r="B53" s="18" t="str">
        <f t="shared" si="2"/>
        <v>09구11**</v>
      </c>
      <c r="C53" s="19" t="s">
        <v>277</v>
      </c>
      <c r="D53" s="14" t="s">
        <v>1054</v>
      </c>
      <c r="E53" s="13" t="str">
        <f t="shared" si="3"/>
        <v>인천광역시 서구 서달로</v>
      </c>
      <c r="F53" s="15">
        <v>1443403117406</v>
      </c>
      <c r="G53" s="13">
        <v>10315368</v>
      </c>
      <c r="H53" s="13" t="s">
        <v>42</v>
      </c>
      <c r="I53" s="13" t="s">
        <v>16</v>
      </c>
    </row>
    <row r="54" spans="1:9" s="20" customFormat="1" ht="15" customHeight="1">
      <c r="A54" s="17" t="s">
        <v>725</v>
      </c>
      <c r="B54" s="18" t="str">
        <f t="shared" si="2"/>
        <v>인천70가**</v>
      </c>
      <c r="C54" s="19" t="s">
        <v>306</v>
      </c>
      <c r="D54" s="14" t="s">
        <v>1092</v>
      </c>
      <c r="E54" s="13" t="str">
        <f t="shared" si="3"/>
        <v>인천광역시 서구 신진말</v>
      </c>
      <c r="F54" s="15">
        <v>1443403117407</v>
      </c>
      <c r="G54" s="13">
        <v>10315368</v>
      </c>
      <c r="H54" s="13" t="s">
        <v>42</v>
      </c>
      <c r="I54" s="13" t="s">
        <v>16</v>
      </c>
    </row>
    <row r="55" spans="1:9" s="20" customFormat="1" ht="15" customHeight="1">
      <c r="A55" s="17" t="s">
        <v>631</v>
      </c>
      <c r="B55" s="18" t="str">
        <f t="shared" si="2"/>
        <v>26더29**</v>
      </c>
      <c r="C55" s="19" t="s">
        <v>83</v>
      </c>
      <c r="D55" s="14" t="s">
        <v>1009</v>
      </c>
      <c r="E55" s="13" t="str">
        <f>LEFT(D55,14)</f>
        <v>인천광역시 서구 원적로27</v>
      </c>
      <c r="F55" s="15">
        <v>1443403117408</v>
      </c>
      <c r="G55" s="13">
        <v>10315368</v>
      </c>
      <c r="H55" s="13" t="s">
        <v>42</v>
      </c>
      <c r="I55" s="13" t="s">
        <v>16</v>
      </c>
    </row>
    <row r="56" spans="1:9" s="20" customFormat="1" ht="15" customHeight="1">
      <c r="A56" s="17" t="s">
        <v>587</v>
      </c>
      <c r="B56" s="18" t="str">
        <f t="shared" si="2"/>
        <v>07너11**</v>
      </c>
      <c r="C56" s="19" t="s">
        <v>335</v>
      </c>
      <c r="D56" s="14" t="s">
        <v>965</v>
      </c>
      <c r="E56" s="13" t="str">
        <f t="shared" ref="E56:E64" si="4">LEFT(D56,12)</f>
        <v>인천광역시 서구 새오개</v>
      </c>
      <c r="F56" s="15">
        <v>1443403117410</v>
      </c>
      <c r="G56" s="13">
        <v>10315368</v>
      </c>
      <c r="H56" s="13" t="s">
        <v>42</v>
      </c>
      <c r="I56" s="13" t="s">
        <v>16</v>
      </c>
    </row>
    <row r="57" spans="1:9" s="20" customFormat="1" ht="15" customHeight="1">
      <c r="A57" s="17" t="s">
        <v>741</v>
      </c>
      <c r="B57" s="18" t="str">
        <f t="shared" si="2"/>
        <v>69루37**</v>
      </c>
      <c r="C57" s="19" t="s">
        <v>317</v>
      </c>
      <c r="D57" s="14" t="s">
        <v>1107</v>
      </c>
      <c r="E57" s="13" t="str">
        <f t="shared" si="4"/>
        <v>인천광역시 서구 승학로</v>
      </c>
      <c r="F57" s="15">
        <v>1443403117411</v>
      </c>
      <c r="G57" s="13">
        <v>10315368</v>
      </c>
      <c r="H57" s="13" t="s">
        <v>42</v>
      </c>
      <c r="I57" s="13" t="s">
        <v>16</v>
      </c>
    </row>
    <row r="58" spans="1:9" s="20" customFormat="1" ht="15" customHeight="1">
      <c r="A58" s="17" t="s">
        <v>609</v>
      </c>
      <c r="B58" s="18" t="str">
        <f t="shared" si="2"/>
        <v>26조19**</v>
      </c>
      <c r="C58" s="19" t="s">
        <v>98</v>
      </c>
      <c r="D58" s="14" t="s">
        <v>987</v>
      </c>
      <c r="E58" s="13" t="str">
        <f t="shared" si="4"/>
        <v>인천광역시 서구 율도로</v>
      </c>
      <c r="F58" s="15">
        <v>1443403117412</v>
      </c>
      <c r="G58" s="13">
        <v>10315368</v>
      </c>
      <c r="H58" s="13" t="s">
        <v>42</v>
      </c>
      <c r="I58" s="13" t="s">
        <v>16</v>
      </c>
    </row>
    <row r="59" spans="1:9" s="20" customFormat="1" ht="15" customHeight="1">
      <c r="A59" s="17" t="s">
        <v>604</v>
      </c>
      <c r="B59" s="18" t="str">
        <f t="shared" si="2"/>
        <v>인천서차5**</v>
      </c>
      <c r="C59" s="19" t="s">
        <v>93</v>
      </c>
      <c r="D59" s="14" t="s">
        <v>982</v>
      </c>
      <c r="E59" s="13" t="str">
        <f t="shared" si="4"/>
        <v>인천광역시 서구 서달로</v>
      </c>
      <c r="F59" s="15">
        <v>1443403117413</v>
      </c>
      <c r="G59" s="13">
        <v>10315368</v>
      </c>
      <c r="H59" s="13" t="s">
        <v>42</v>
      </c>
      <c r="I59" s="13" t="s">
        <v>16</v>
      </c>
    </row>
    <row r="60" spans="1:9" s="20" customFormat="1" ht="15" customHeight="1">
      <c r="A60" s="17" t="s">
        <v>600</v>
      </c>
      <c r="B60" s="18" t="str">
        <f t="shared" si="2"/>
        <v>인천35마**</v>
      </c>
      <c r="C60" s="19" t="s">
        <v>337</v>
      </c>
      <c r="D60" s="14" t="s">
        <v>978</v>
      </c>
      <c r="E60" s="13" t="str">
        <f t="shared" si="4"/>
        <v>인천광역시 서구 길주로</v>
      </c>
      <c r="F60" s="15">
        <v>1443403117414</v>
      </c>
      <c r="G60" s="13">
        <v>10315368</v>
      </c>
      <c r="H60" s="13" t="s">
        <v>42</v>
      </c>
      <c r="I60" s="13" t="s">
        <v>16</v>
      </c>
    </row>
    <row r="61" spans="1:9" s="20" customFormat="1" ht="15" customHeight="1">
      <c r="A61" s="17" t="s">
        <v>572</v>
      </c>
      <c r="B61" s="18" t="str">
        <f t="shared" si="2"/>
        <v>86라70**</v>
      </c>
      <c r="C61" s="19" t="s">
        <v>127</v>
      </c>
      <c r="D61" s="14" t="s">
        <v>954</v>
      </c>
      <c r="E61" s="13" t="str">
        <f t="shared" si="4"/>
        <v>인천광역시 서구 가경주</v>
      </c>
      <c r="F61" s="15">
        <v>1443403117415</v>
      </c>
      <c r="G61" s="13">
        <v>10315368</v>
      </c>
      <c r="H61" s="13" t="s">
        <v>42</v>
      </c>
      <c r="I61" s="13" t="s">
        <v>16</v>
      </c>
    </row>
    <row r="62" spans="1:9" s="20" customFormat="1" ht="15" customHeight="1">
      <c r="A62" s="17" t="s">
        <v>729</v>
      </c>
      <c r="B62" s="18" t="str">
        <f t="shared" si="2"/>
        <v>인천서자9**</v>
      </c>
      <c r="C62" s="19" t="s">
        <v>309</v>
      </c>
      <c r="D62" s="14" t="s">
        <v>1095</v>
      </c>
      <c r="E62" s="13" t="str">
        <f t="shared" si="4"/>
        <v>인천광역시 서구 가정로</v>
      </c>
      <c r="F62" s="15">
        <v>1443403117416</v>
      </c>
      <c r="G62" s="13">
        <v>10315368</v>
      </c>
      <c r="H62" s="13" t="s">
        <v>42</v>
      </c>
      <c r="I62" s="13" t="s">
        <v>16</v>
      </c>
    </row>
    <row r="63" spans="1:9" s="20" customFormat="1" ht="15" customHeight="1">
      <c r="A63" s="17" t="s">
        <v>677</v>
      </c>
      <c r="B63" s="18" t="str">
        <f t="shared" si="2"/>
        <v>인천06마**</v>
      </c>
      <c r="C63" s="19" t="s">
        <v>272</v>
      </c>
      <c r="D63" s="14" t="s">
        <v>1048</v>
      </c>
      <c r="E63" s="13" t="str">
        <f t="shared" si="4"/>
        <v>인천광역시 서구 승학로</v>
      </c>
      <c r="F63" s="15">
        <v>1443403117418</v>
      </c>
      <c r="G63" s="13">
        <v>10315368</v>
      </c>
      <c r="H63" s="13" t="s">
        <v>42</v>
      </c>
      <c r="I63" s="13" t="s">
        <v>16</v>
      </c>
    </row>
    <row r="64" spans="1:9" s="20" customFormat="1" ht="15" customHeight="1">
      <c r="A64" s="17" t="s">
        <v>685</v>
      </c>
      <c r="B64" s="18" t="str">
        <f t="shared" si="2"/>
        <v>03거97**</v>
      </c>
      <c r="C64" s="19" t="s">
        <v>276</v>
      </c>
      <c r="D64" s="14" t="s">
        <v>1053</v>
      </c>
      <c r="E64" s="13" t="str">
        <f t="shared" si="4"/>
        <v>인천광역시 서구 청라커</v>
      </c>
      <c r="F64" s="15">
        <v>1443403117419</v>
      </c>
      <c r="G64" s="13">
        <v>10315368</v>
      </c>
      <c r="H64" s="13" t="s">
        <v>42</v>
      </c>
      <c r="I64" s="13" t="s">
        <v>16</v>
      </c>
    </row>
    <row r="65" spans="1:9" s="20" customFormat="1" ht="15" customHeight="1">
      <c r="A65" s="17" t="s">
        <v>601</v>
      </c>
      <c r="B65" s="18" t="str">
        <f t="shared" si="2"/>
        <v>인천73노**</v>
      </c>
      <c r="C65" s="19" t="s">
        <v>100</v>
      </c>
      <c r="D65" s="14" t="s">
        <v>979</v>
      </c>
      <c r="E65" s="13" t="str">
        <f>LEFT(D65,13)</f>
        <v>인천광역시 서구 검암로1</v>
      </c>
      <c r="F65" s="15">
        <v>1443403117420</v>
      </c>
      <c r="G65" s="13">
        <v>10315368</v>
      </c>
      <c r="H65" s="13" t="s">
        <v>42</v>
      </c>
      <c r="I65" s="13" t="s">
        <v>16</v>
      </c>
    </row>
    <row r="66" spans="1:9" s="20" customFormat="1" ht="15" customHeight="1">
      <c r="A66" s="17" t="s">
        <v>750</v>
      </c>
      <c r="B66" s="18" t="str">
        <f t="shared" si="2"/>
        <v>인천83나**</v>
      </c>
      <c r="C66" s="19" t="s">
        <v>323</v>
      </c>
      <c r="D66" s="14" t="s">
        <v>1180</v>
      </c>
      <c r="E66" s="13" t="str">
        <f>LEFT(D66,12)</f>
        <v>인천광역시 서구 오류동</v>
      </c>
      <c r="F66" s="15">
        <v>1443403117423</v>
      </c>
      <c r="G66" s="13">
        <v>10315368</v>
      </c>
      <c r="H66" s="13" t="s">
        <v>42</v>
      </c>
      <c r="I66" s="13" t="s">
        <v>7</v>
      </c>
    </row>
    <row r="67" spans="1:9" s="20" customFormat="1" ht="15" customHeight="1">
      <c r="A67" s="17" t="s">
        <v>614</v>
      </c>
      <c r="B67" s="18" t="str">
        <f t="shared" ref="B67:B98" si="5">TEXT(MID(A67,1,5),0)&amp;"**"</f>
        <v>54너58**</v>
      </c>
      <c r="C67" s="19" t="s">
        <v>4</v>
      </c>
      <c r="D67" s="14" t="s">
        <v>992</v>
      </c>
      <c r="E67" s="13" t="str">
        <f>LEFT(D67,12)</f>
        <v>인천광역시 서구 건지로</v>
      </c>
      <c r="F67" s="15">
        <v>1443403117426</v>
      </c>
      <c r="G67" s="13">
        <v>10315368</v>
      </c>
      <c r="H67" s="13" t="s">
        <v>42</v>
      </c>
      <c r="I67" s="13" t="s">
        <v>16</v>
      </c>
    </row>
    <row r="68" spans="1:9" s="20" customFormat="1" ht="15" customHeight="1">
      <c r="A68" s="17" t="s">
        <v>575</v>
      </c>
      <c r="B68" s="18" t="str">
        <f t="shared" si="5"/>
        <v>87나12**</v>
      </c>
      <c r="C68" s="19" t="s">
        <v>126</v>
      </c>
      <c r="D68" s="14" t="s">
        <v>955</v>
      </c>
      <c r="E68" s="13" t="str">
        <f>LEFT(D68,13)</f>
        <v>인천광역시 서구 서달로1</v>
      </c>
      <c r="F68" s="15">
        <v>1443403117427</v>
      </c>
      <c r="G68" s="13">
        <v>10315368</v>
      </c>
      <c r="H68" s="13" t="s">
        <v>42</v>
      </c>
      <c r="I68" s="13" t="s">
        <v>16</v>
      </c>
    </row>
    <row r="69" spans="1:9" s="20" customFormat="1" ht="15" customHeight="1">
      <c r="A69" s="17" t="s">
        <v>578</v>
      </c>
      <c r="B69" s="18" t="str">
        <f t="shared" si="5"/>
        <v>인천30두**</v>
      </c>
      <c r="C69" s="19" t="s">
        <v>126</v>
      </c>
      <c r="D69" s="14" t="s">
        <v>955</v>
      </c>
      <c r="E69" s="13" t="str">
        <f t="shared" ref="E69:E85" si="6">LEFT(D69,12)</f>
        <v>인천광역시 서구 서달로</v>
      </c>
      <c r="F69" s="15">
        <v>1443403117428</v>
      </c>
      <c r="G69" s="13">
        <v>10315368</v>
      </c>
      <c r="H69" s="13" t="s">
        <v>42</v>
      </c>
      <c r="I69" s="13" t="s">
        <v>16</v>
      </c>
    </row>
    <row r="70" spans="1:9" s="20" customFormat="1" ht="15" customHeight="1">
      <c r="A70" s="17" t="s">
        <v>562</v>
      </c>
      <c r="B70" s="18" t="str">
        <f t="shared" si="5"/>
        <v>25나53**</v>
      </c>
      <c r="C70" s="19" t="s">
        <v>129</v>
      </c>
      <c r="D70" s="14" t="s">
        <v>944</v>
      </c>
      <c r="E70" s="13" t="str">
        <f t="shared" si="6"/>
        <v>인천광역시 서구 가정로</v>
      </c>
      <c r="F70" s="15">
        <v>1443403117429</v>
      </c>
      <c r="G70" s="13">
        <v>10315368</v>
      </c>
      <c r="H70" s="13" t="s">
        <v>42</v>
      </c>
      <c r="I70" s="13" t="s">
        <v>17</v>
      </c>
    </row>
    <row r="71" spans="1:9" s="20" customFormat="1" ht="15" customHeight="1">
      <c r="A71" s="17" t="s">
        <v>616</v>
      </c>
      <c r="B71" s="18" t="str">
        <f t="shared" si="5"/>
        <v>61머42**</v>
      </c>
      <c r="C71" s="19" t="s">
        <v>89</v>
      </c>
      <c r="D71" s="14" t="s">
        <v>1181</v>
      </c>
      <c r="E71" s="13" t="str">
        <f t="shared" si="6"/>
        <v>인천광역시 서구 신현동</v>
      </c>
      <c r="F71" s="15">
        <v>1443403117430</v>
      </c>
      <c r="G71" s="13">
        <v>10315368</v>
      </c>
      <c r="H71" s="13" t="s">
        <v>42</v>
      </c>
      <c r="I71" s="13" t="s">
        <v>16</v>
      </c>
    </row>
    <row r="72" spans="1:9" s="20" customFormat="1" ht="15" customHeight="1">
      <c r="A72" s="17" t="s">
        <v>605</v>
      </c>
      <c r="B72" s="18" t="str">
        <f t="shared" si="5"/>
        <v>02버80**</v>
      </c>
      <c r="C72" s="19" t="s">
        <v>99</v>
      </c>
      <c r="D72" s="14" t="s">
        <v>983</v>
      </c>
      <c r="E72" s="13" t="str">
        <f t="shared" si="6"/>
        <v>인천광역시 서구 경서로</v>
      </c>
      <c r="F72" s="15">
        <v>1443403117431</v>
      </c>
      <c r="G72" s="13">
        <v>10315368</v>
      </c>
      <c r="H72" s="13" t="s">
        <v>42</v>
      </c>
      <c r="I72" s="13" t="s">
        <v>16</v>
      </c>
    </row>
    <row r="73" spans="1:9" s="20" customFormat="1" ht="15" customHeight="1">
      <c r="A73" s="17" t="s">
        <v>615</v>
      </c>
      <c r="B73" s="18" t="str">
        <f t="shared" si="5"/>
        <v>58서47**</v>
      </c>
      <c r="C73" s="19" t="s">
        <v>92</v>
      </c>
      <c r="D73" s="14" t="s">
        <v>1182</v>
      </c>
      <c r="E73" s="13" t="str">
        <f t="shared" si="6"/>
        <v>인천광역시 서구 마전동</v>
      </c>
      <c r="F73" s="15">
        <v>1443403117432</v>
      </c>
      <c r="G73" s="13">
        <v>10315368</v>
      </c>
      <c r="H73" s="13" t="s">
        <v>42</v>
      </c>
      <c r="I73" s="13" t="s">
        <v>16</v>
      </c>
    </row>
    <row r="74" spans="1:9" s="20" customFormat="1" ht="15" customHeight="1">
      <c r="A74" s="17" t="s">
        <v>701</v>
      </c>
      <c r="B74" s="18" t="str">
        <f t="shared" si="5"/>
        <v>80보25**</v>
      </c>
      <c r="C74" s="19" t="s">
        <v>290</v>
      </c>
      <c r="D74" s="14" t="s">
        <v>1069</v>
      </c>
      <c r="E74" s="13" t="str">
        <f t="shared" si="6"/>
        <v>인천광역시 서구 완정로</v>
      </c>
      <c r="F74" s="15">
        <v>1443403117433</v>
      </c>
      <c r="G74" s="13">
        <v>10315368</v>
      </c>
      <c r="H74" s="13" t="s">
        <v>42</v>
      </c>
      <c r="I74" s="13" t="s">
        <v>16</v>
      </c>
    </row>
    <row r="75" spans="1:9" s="20" customFormat="1" ht="15" customHeight="1">
      <c r="A75" s="17" t="s">
        <v>556</v>
      </c>
      <c r="B75" s="18" t="str">
        <f t="shared" si="5"/>
        <v>10버75**</v>
      </c>
      <c r="C75" s="19" t="s">
        <v>137</v>
      </c>
      <c r="D75" s="14" t="s">
        <v>1183</v>
      </c>
      <c r="E75" s="13" t="str">
        <f t="shared" si="6"/>
        <v>인천광역시 서구 원당동</v>
      </c>
      <c r="F75" s="15">
        <v>1443403117435</v>
      </c>
      <c r="G75" s="13">
        <v>10315368</v>
      </c>
      <c r="H75" s="13" t="s">
        <v>42</v>
      </c>
      <c r="I75" s="13" t="s">
        <v>17</v>
      </c>
    </row>
    <row r="76" spans="1:9" s="20" customFormat="1" ht="15" customHeight="1">
      <c r="A76" s="17" t="s">
        <v>574</v>
      </c>
      <c r="B76" s="18" t="str">
        <f t="shared" si="5"/>
        <v>86주54**</v>
      </c>
      <c r="C76" s="19" t="s">
        <v>137</v>
      </c>
      <c r="D76" s="14" t="s">
        <v>1183</v>
      </c>
      <c r="E76" s="13" t="str">
        <f t="shared" si="6"/>
        <v>인천광역시 서구 원당동</v>
      </c>
      <c r="F76" s="15">
        <v>1443403117436</v>
      </c>
      <c r="G76" s="13">
        <v>10315368</v>
      </c>
      <c r="H76" s="13" t="s">
        <v>42</v>
      </c>
      <c r="I76" s="13" t="s">
        <v>17</v>
      </c>
    </row>
    <row r="77" spans="1:9" s="20" customFormat="1" ht="15" customHeight="1">
      <c r="A77" s="17" t="s">
        <v>666</v>
      </c>
      <c r="B77" s="18" t="str">
        <f t="shared" si="5"/>
        <v>55저12**</v>
      </c>
      <c r="C77" s="19" t="s">
        <v>54</v>
      </c>
      <c r="D77" s="14" t="s">
        <v>1040</v>
      </c>
      <c r="E77" s="13" t="str">
        <f t="shared" si="6"/>
        <v>인천광역시 서구 건지로</v>
      </c>
      <c r="F77" s="15">
        <v>1443403117437</v>
      </c>
      <c r="G77" s="13">
        <v>10315368</v>
      </c>
      <c r="H77" s="13" t="s">
        <v>42</v>
      </c>
      <c r="I77" s="13" t="s">
        <v>16</v>
      </c>
    </row>
    <row r="78" spans="1:9" s="20" customFormat="1" ht="15" customHeight="1">
      <c r="A78" s="17" t="s">
        <v>557</v>
      </c>
      <c r="B78" s="18" t="str">
        <f t="shared" si="5"/>
        <v>12더43**</v>
      </c>
      <c r="C78" s="19" t="s">
        <v>21</v>
      </c>
      <c r="D78" s="14" t="s">
        <v>939</v>
      </c>
      <c r="E78" s="13" t="str">
        <f t="shared" si="6"/>
        <v>인천광역시 서구 심곡로</v>
      </c>
      <c r="F78" s="15">
        <v>1443403117438</v>
      </c>
      <c r="G78" s="13">
        <v>10315368</v>
      </c>
      <c r="H78" s="13" t="s">
        <v>42</v>
      </c>
      <c r="I78" s="13" t="s">
        <v>16</v>
      </c>
    </row>
    <row r="79" spans="1:9" s="20" customFormat="1" ht="15" customHeight="1">
      <c r="A79" s="17" t="s">
        <v>628</v>
      </c>
      <c r="B79" s="18" t="str">
        <f t="shared" si="5"/>
        <v>04노60**</v>
      </c>
      <c r="C79" s="19" t="s">
        <v>84</v>
      </c>
      <c r="D79" s="14" t="s">
        <v>1006</v>
      </c>
      <c r="E79" s="13" t="str">
        <f t="shared" si="6"/>
        <v>인천광역시 서구 봉화로</v>
      </c>
      <c r="F79" s="15">
        <v>1443403117439</v>
      </c>
      <c r="G79" s="13">
        <v>10315368</v>
      </c>
      <c r="H79" s="13" t="s">
        <v>42</v>
      </c>
      <c r="I79" s="13" t="s">
        <v>17</v>
      </c>
    </row>
    <row r="80" spans="1:9" s="20" customFormat="1" ht="15" customHeight="1">
      <c r="A80" s="17" t="s">
        <v>744</v>
      </c>
      <c r="B80" s="18" t="str">
        <f t="shared" si="5"/>
        <v>86서72**</v>
      </c>
      <c r="C80" s="19" t="s">
        <v>161</v>
      </c>
      <c r="D80" s="14" t="s">
        <v>873</v>
      </c>
      <c r="E80" s="13" t="str">
        <f t="shared" si="6"/>
        <v>인천광역시 서구 신진말</v>
      </c>
      <c r="F80" s="15">
        <v>1443403117440</v>
      </c>
      <c r="G80" s="13">
        <v>10315368</v>
      </c>
      <c r="H80" s="13" t="s">
        <v>42</v>
      </c>
      <c r="I80" s="13" t="s">
        <v>16</v>
      </c>
    </row>
    <row r="81" spans="1:9" s="20" customFormat="1" ht="15" customHeight="1">
      <c r="A81" s="17" t="s">
        <v>577</v>
      </c>
      <c r="B81" s="18" t="str">
        <f t="shared" si="5"/>
        <v>94머98**</v>
      </c>
      <c r="C81" s="19" t="s">
        <v>125</v>
      </c>
      <c r="D81" s="14" t="s">
        <v>957</v>
      </c>
      <c r="E81" s="13" t="str">
        <f t="shared" si="6"/>
        <v>인천광역시 서구 가정로</v>
      </c>
      <c r="F81" s="15">
        <v>1443403117441</v>
      </c>
      <c r="G81" s="13">
        <v>10315368</v>
      </c>
      <c r="H81" s="13" t="s">
        <v>42</v>
      </c>
      <c r="I81" s="13" t="s">
        <v>16</v>
      </c>
    </row>
    <row r="82" spans="1:9" s="20" customFormat="1" ht="15" customHeight="1">
      <c r="A82" s="17" t="s">
        <v>722</v>
      </c>
      <c r="B82" s="18" t="str">
        <f t="shared" si="5"/>
        <v>98두85**</v>
      </c>
      <c r="C82" s="19" t="s">
        <v>363</v>
      </c>
      <c r="D82" s="14" t="s">
        <v>1089</v>
      </c>
      <c r="E82" s="13" t="str">
        <f t="shared" si="6"/>
        <v>인천광역시 서구 염곡로</v>
      </c>
      <c r="F82" s="15">
        <v>1443403117442</v>
      </c>
      <c r="G82" s="13">
        <v>10315368</v>
      </c>
      <c r="H82" s="13" t="s">
        <v>42</v>
      </c>
      <c r="I82" s="13" t="s">
        <v>17</v>
      </c>
    </row>
    <row r="83" spans="1:9" s="20" customFormat="1" ht="15" customHeight="1">
      <c r="A83" s="17" t="s">
        <v>1184</v>
      </c>
      <c r="B83" s="18" t="str">
        <f t="shared" si="5"/>
        <v>인천86바**</v>
      </c>
      <c r="C83" s="19" t="s">
        <v>363</v>
      </c>
      <c r="D83" s="14" t="s">
        <v>1089</v>
      </c>
      <c r="E83" s="13" t="str">
        <f t="shared" si="6"/>
        <v>인천광역시 서구 염곡로</v>
      </c>
      <c r="F83" s="15">
        <v>1443403117443</v>
      </c>
      <c r="G83" s="13">
        <v>10315368</v>
      </c>
      <c r="H83" s="13" t="s">
        <v>42</v>
      </c>
      <c r="I83" s="13" t="s">
        <v>17</v>
      </c>
    </row>
    <row r="84" spans="1:9" s="20" customFormat="1" ht="15" customHeight="1">
      <c r="A84" s="17" t="s">
        <v>699</v>
      </c>
      <c r="B84" s="18" t="str">
        <f t="shared" si="5"/>
        <v>68더58**</v>
      </c>
      <c r="C84" s="19" t="s">
        <v>23</v>
      </c>
      <c r="D84" s="14" t="s">
        <v>1067</v>
      </c>
      <c r="E84" s="13" t="str">
        <f t="shared" si="6"/>
        <v>인천광역시 서구 사렴로</v>
      </c>
      <c r="F84" s="15">
        <v>1443403117444</v>
      </c>
      <c r="G84" s="13">
        <v>10315368</v>
      </c>
      <c r="H84" s="13" t="s">
        <v>42</v>
      </c>
      <c r="I84" s="13" t="s">
        <v>17</v>
      </c>
    </row>
    <row r="85" spans="1:9" s="20" customFormat="1" ht="15" customHeight="1">
      <c r="A85" s="17" t="s">
        <v>656</v>
      </c>
      <c r="B85" s="18" t="str">
        <f t="shared" si="5"/>
        <v>인천서차6**</v>
      </c>
      <c r="C85" s="19" t="s">
        <v>65</v>
      </c>
      <c r="D85" s="14" t="s">
        <v>1030</v>
      </c>
      <c r="E85" s="13" t="str">
        <f t="shared" si="6"/>
        <v>인천광역시 서구 고래울</v>
      </c>
      <c r="F85" s="15">
        <v>1443403117445</v>
      </c>
      <c r="G85" s="13">
        <v>10315368</v>
      </c>
      <c r="H85" s="13" t="s">
        <v>42</v>
      </c>
      <c r="I85" s="13" t="s">
        <v>16</v>
      </c>
    </row>
    <row r="86" spans="1:9" s="20" customFormat="1" ht="15" customHeight="1">
      <c r="A86" s="17" t="s">
        <v>665</v>
      </c>
      <c r="B86" s="18" t="str">
        <f t="shared" si="5"/>
        <v>47부77**</v>
      </c>
      <c r="C86" s="19" t="s">
        <v>55</v>
      </c>
      <c r="D86" s="14" t="s">
        <v>1039</v>
      </c>
      <c r="E86" s="13" t="str">
        <f>LEFT(D86,13)</f>
        <v>인천광역시 서구 건지로3</v>
      </c>
      <c r="F86" s="15">
        <v>1443403117447</v>
      </c>
      <c r="G86" s="13">
        <v>10315368</v>
      </c>
      <c r="H86" s="13" t="s">
        <v>42</v>
      </c>
      <c r="I86" s="13" t="s">
        <v>16</v>
      </c>
    </row>
    <row r="87" spans="1:9" s="20" customFormat="1" ht="15" customHeight="1">
      <c r="A87" s="17" t="s">
        <v>761</v>
      </c>
      <c r="B87" s="18" t="str">
        <f t="shared" si="5"/>
        <v>인천33노**</v>
      </c>
      <c r="C87" s="19" t="s">
        <v>326</v>
      </c>
      <c r="D87" s="14" t="s">
        <v>1125</v>
      </c>
      <c r="E87" s="13" t="str">
        <f>LEFT(D87,12)</f>
        <v>인천광역시 서구 심곡로</v>
      </c>
      <c r="F87" s="15">
        <v>1443403117448</v>
      </c>
      <c r="G87" s="13">
        <v>10315368</v>
      </c>
      <c r="H87" s="13" t="s">
        <v>42</v>
      </c>
      <c r="I87" s="13" t="s">
        <v>41</v>
      </c>
    </row>
    <row r="88" spans="1:9" s="20" customFormat="1" ht="15" customHeight="1">
      <c r="A88" s="17" t="s">
        <v>598</v>
      </c>
      <c r="B88" s="18" t="str">
        <f t="shared" si="5"/>
        <v>92나51**</v>
      </c>
      <c r="C88" s="19" t="s">
        <v>103</v>
      </c>
      <c r="D88" s="14" t="s">
        <v>976</v>
      </c>
      <c r="E88" s="13" t="str">
        <f>LEFT(D88,13)</f>
        <v xml:space="preserve">인천광역시 서구 신석로 </v>
      </c>
      <c r="F88" s="15">
        <v>1443403117450</v>
      </c>
      <c r="G88" s="13">
        <v>10315368</v>
      </c>
      <c r="H88" s="13" t="s">
        <v>42</v>
      </c>
      <c r="I88" s="13" t="s">
        <v>16</v>
      </c>
    </row>
    <row r="89" spans="1:9" s="20" customFormat="1" ht="15" customHeight="1">
      <c r="A89" s="17" t="s">
        <v>584</v>
      </c>
      <c r="B89" s="18" t="str">
        <f t="shared" si="5"/>
        <v>인천80너**</v>
      </c>
      <c r="C89" s="19" t="s">
        <v>19</v>
      </c>
      <c r="D89" s="14" t="s">
        <v>1143</v>
      </c>
      <c r="E89" s="13" t="str">
        <f>LEFT(D89,13)</f>
        <v xml:space="preserve">인천광역시 서구 석남동 </v>
      </c>
      <c r="F89" s="15">
        <v>1443403117453</v>
      </c>
      <c r="G89" s="13">
        <v>10315368</v>
      </c>
      <c r="H89" s="13" t="s">
        <v>42</v>
      </c>
      <c r="I89" s="13" t="s">
        <v>7</v>
      </c>
    </row>
    <row r="90" spans="1:9" s="20" customFormat="1" ht="15" customHeight="1">
      <c r="A90" s="17" t="s">
        <v>759</v>
      </c>
      <c r="B90" s="18" t="str">
        <f t="shared" si="5"/>
        <v>94주33**</v>
      </c>
      <c r="C90" s="19" t="s">
        <v>199</v>
      </c>
      <c r="D90" s="14" t="s">
        <v>856</v>
      </c>
      <c r="E90" s="13" t="str">
        <f>LEFT(D90,12)</f>
        <v>인천광역시 서구 완정로</v>
      </c>
      <c r="F90" s="15">
        <v>1443403117454</v>
      </c>
      <c r="G90" s="13">
        <v>10315368</v>
      </c>
      <c r="H90" s="13" t="s">
        <v>42</v>
      </c>
      <c r="I90" s="13" t="s">
        <v>16</v>
      </c>
    </row>
    <row r="91" spans="1:9" s="20" customFormat="1" ht="15" customHeight="1">
      <c r="A91" s="17" t="s">
        <v>612</v>
      </c>
      <c r="B91" s="18" t="str">
        <f t="shared" si="5"/>
        <v>39조47**</v>
      </c>
      <c r="C91" s="19" t="s">
        <v>94</v>
      </c>
      <c r="D91" s="14" t="s">
        <v>990</v>
      </c>
      <c r="E91" s="13" t="str">
        <f>LEFT(D91,13)</f>
        <v xml:space="preserve">인천광역시 서구 오동로 </v>
      </c>
      <c r="F91" s="15">
        <v>1443403117455</v>
      </c>
      <c r="G91" s="13">
        <v>10315368</v>
      </c>
      <c r="H91" s="13" t="s">
        <v>42</v>
      </c>
      <c r="I91" s="13" t="s">
        <v>16</v>
      </c>
    </row>
    <row r="92" spans="1:9" s="20" customFormat="1" ht="15" customHeight="1">
      <c r="A92" s="17" t="s">
        <v>642</v>
      </c>
      <c r="B92" s="18" t="str">
        <f t="shared" si="5"/>
        <v>69부53**</v>
      </c>
      <c r="C92" s="19" t="s">
        <v>60</v>
      </c>
      <c r="D92" s="14" t="s">
        <v>1019</v>
      </c>
      <c r="E92" s="13" t="str">
        <f t="shared" ref="E92:E98" si="7">LEFT(D92,12)</f>
        <v>인천광역시 서구 승학로</v>
      </c>
      <c r="F92" s="15">
        <v>1443403117457</v>
      </c>
      <c r="G92" s="13">
        <v>10315368</v>
      </c>
      <c r="H92" s="13" t="s">
        <v>42</v>
      </c>
      <c r="I92" s="13" t="s">
        <v>16</v>
      </c>
    </row>
    <row r="93" spans="1:9" s="20" customFormat="1" ht="15" customHeight="1">
      <c r="A93" s="17" t="s">
        <v>660</v>
      </c>
      <c r="B93" s="18" t="str">
        <f t="shared" si="5"/>
        <v>08머87**</v>
      </c>
      <c r="C93" s="19" t="s">
        <v>62</v>
      </c>
      <c r="D93" s="14" t="s">
        <v>1034</v>
      </c>
      <c r="E93" s="13" t="str">
        <f t="shared" si="7"/>
        <v>인천광역시 서구 건지로</v>
      </c>
      <c r="F93" s="15">
        <v>1443403117458</v>
      </c>
      <c r="G93" s="13">
        <v>10315368</v>
      </c>
      <c r="H93" s="13" t="s">
        <v>42</v>
      </c>
      <c r="I93" s="13" t="s">
        <v>16</v>
      </c>
    </row>
    <row r="94" spans="1:9" s="20" customFormat="1" ht="15" customHeight="1">
      <c r="A94" s="17" t="s">
        <v>714</v>
      </c>
      <c r="B94" s="18" t="str">
        <f t="shared" si="5"/>
        <v>10우58**</v>
      </c>
      <c r="C94" s="19" t="s">
        <v>299</v>
      </c>
      <c r="D94" s="14" t="s">
        <v>1082</v>
      </c>
      <c r="E94" s="13" t="str">
        <f t="shared" si="7"/>
        <v>인천광역시 서구 염곡로</v>
      </c>
      <c r="F94" s="15">
        <v>1443403117463</v>
      </c>
      <c r="G94" s="13">
        <v>10315368</v>
      </c>
      <c r="H94" s="13" t="s">
        <v>42</v>
      </c>
      <c r="I94" s="13" t="s">
        <v>16</v>
      </c>
    </row>
    <row r="95" spans="1:9" s="20" customFormat="1" ht="15" customHeight="1">
      <c r="A95" s="17" t="s">
        <v>589</v>
      </c>
      <c r="B95" s="18" t="str">
        <f t="shared" si="5"/>
        <v>28러17**</v>
      </c>
      <c r="C95" s="19" t="s">
        <v>107</v>
      </c>
      <c r="D95" s="14" t="s">
        <v>967</v>
      </c>
      <c r="E95" s="13" t="str">
        <f t="shared" si="7"/>
        <v>인천광역시 서구 승학로</v>
      </c>
      <c r="F95" s="15">
        <v>1443403117464</v>
      </c>
      <c r="G95" s="13">
        <v>10315368</v>
      </c>
      <c r="H95" s="13" t="s">
        <v>42</v>
      </c>
      <c r="I95" s="13" t="s">
        <v>16</v>
      </c>
    </row>
    <row r="96" spans="1:9" s="20" customFormat="1" ht="15" customHeight="1">
      <c r="A96" s="17" t="s">
        <v>711</v>
      </c>
      <c r="B96" s="18" t="str">
        <f t="shared" si="5"/>
        <v>06루28**</v>
      </c>
      <c r="C96" s="19" t="s">
        <v>296</v>
      </c>
      <c r="D96" s="14" t="s">
        <v>1079</v>
      </c>
      <c r="E96" s="13" t="str">
        <f t="shared" si="7"/>
        <v>인천광역시 서구 완정로</v>
      </c>
      <c r="F96" s="15">
        <v>1443403117466</v>
      </c>
      <c r="G96" s="13">
        <v>10315368</v>
      </c>
      <c r="H96" s="13" t="s">
        <v>42</v>
      </c>
      <c r="I96" s="13" t="s">
        <v>16</v>
      </c>
    </row>
    <row r="97" spans="1:9" s="20" customFormat="1" ht="15" customHeight="1">
      <c r="A97" s="17" t="s">
        <v>558</v>
      </c>
      <c r="B97" s="18" t="str">
        <f t="shared" si="5"/>
        <v>16도51**</v>
      </c>
      <c r="C97" s="19" t="s">
        <v>136</v>
      </c>
      <c r="D97" s="14" t="s">
        <v>940</v>
      </c>
      <c r="E97" s="13" t="str">
        <f t="shared" si="7"/>
        <v>인천광역시 서구 가현로</v>
      </c>
      <c r="F97" s="15">
        <v>1443403117467</v>
      </c>
      <c r="G97" s="13">
        <v>10315368</v>
      </c>
      <c r="H97" s="13" t="s">
        <v>42</v>
      </c>
      <c r="I97" s="13" t="s">
        <v>16</v>
      </c>
    </row>
    <row r="98" spans="1:9" s="20" customFormat="1" ht="15" customHeight="1">
      <c r="A98" s="17" t="s">
        <v>583</v>
      </c>
      <c r="B98" s="18" t="str">
        <f t="shared" si="5"/>
        <v>인천73노**</v>
      </c>
      <c r="C98" s="19" t="s">
        <v>120</v>
      </c>
      <c r="D98" s="14" t="s">
        <v>962</v>
      </c>
      <c r="E98" s="13" t="str">
        <f t="shared" si="7"/>
        <v>인천광역시 서구 길주로</v>
      </c>
      <c r="F98" s="15">
        <v>1443403117469</v>
      </c>
      <c r="G98" s="13">
        <v>10315368</v>
      </c>
      <c r="H98" s="13" t="s">
        <v>42</v>
      </c>
      <c r="I98" s="13" t="s">
        <v>17</v>
      </c>
    </row>
    <row r="99" spans="1:9" s="20" customFormat="1" ht="15" customHeight="1">
      <c r="A99" s="17" t="s">
        <v>745</v>
      </c>
      <c r="B99" s="18" t="str">
        <f t="shared" ref="B99:B130" si="8">TEXT(MID(A99,1,5),0)&amp;"**"</f>
        <v>88마87**</v>
      </c>
      <c r="C99" s="19" t="s">
        <v>318</v>
      </c>
      <c r="D99" s="14" t="s">
        <v>1110</v>
      </c>
      <c r="E99" s="13" t="s">
        <v>1130</v>
      </c>
      <c r="F99" s="15">
        <v>1443403117470</v>
      </c>
      <c r="G99" s="13">
        <v>10315368</v>
      </c>
      <c r="H99" s="13" t="s">
        <v>42</v>
      </c>
      <c r="I99" s="13" t="s">
        <v>16</v>
      </c>
    </row>
    <row r="100" spans="1:9" s="20" customFormat="1" ht="15" customHeight="1">
      <c r="A100" s="17" t="s">
        <v>695</v>
      </c>
      <c r="B100" s="18" t="str">
        <f t="shared" si="8"/>
        <v>55너47**</v>
      </c>
      <c r="C100" s="19" t="s">
        <v>285</v>
      </c>
      <c r="D100" s="14" t="s">
        <v>1063</v>
      </c>
      <c r="E100" s="13" t="str">
        <f>LEFT(D100,12)</f>
        <v>인천광역시 서구 검암로</v>
      </c>
      <c r="F100" s="15">
        <v>1443403117471</v>
      </c>
      <c r="G100" s="13">
        <v>10315368</v>
      </c>
      <c r="H100" s="13" t="s">
        <v>42</v>
      </c>
      <c r="I100" s="13" t="s">
        <v>16</v>
      </c>
    </row>
    <row r="101" spans="1:9" s="20" customFormat="1" ht="15" customHeight="1">
      <c r="A101" s="17" t="s">
        <v>710</v>
      </c>
      <c r="B101" s="18" t="str">
        <f t="shared" si="8"/>
        <v>05어70**</v>
      </c>
      <c r="C101" s="19" t="s">
        <v>295</v>
      </c>
      <c r="D101" s="14" t="s">
        <v>1078</v>
      </c>
      <c r="E101" s="13" t="str">
        <f>LEFT(D101,12)</f>
        <v>인천광역시 서구 면개포</v>
      </c>
      <c r="F101" s="15">
        <v>1443403117472</v>
      </c>
      <c r="G101" s="13">
        <v>10315368</v>
      </c>
      <c r="H101" s="13" t="s">
        <v>42</v>
      </c>
      <c r="I101" s="13" t="s">
        <v>16</v>
      </c>
    </row>
    <row r="102" spans="1:9" s="20" customFormat="1" ht="15" customHeight="1">
      <c r="A102" s="17" t="s">
        <v>606</v>
      </c>
      <c r="B102" s="18" t="str">
        <f t="shared" si="8"/>
        <v>03수28**</v>
      </c>
      <c r="C102" s="19" t="s">
        <v>354</v>
      </c>
      <c r="D102" s="14" t="s">
        <v>1185</v>
      </c>
      <c r="E102" s="13" t="str">
        <f>LEFT(D102,12)</f>
        <v>인천광역시 서구 백석동</v>
      </c>
      <c r="F102" s="15">
        <v>1443403117473</v>
      </c>
      <c r="G102" s="13">
        <v>10315368</v>
      </c>
      <c r="H102" s="13" t="s">
        <v>42</v>
      </c>
      <c r="I102" s="13" t="s">
        <v>41</v>
      </c>
    </row>
    <row r="103" spans="1:9" s="20" customFormat="1" ht="15" customHeight="1">
      <c r="A103" s="17" t="s">
        <v>629</v>
      </c>
      <c r="B103" s="18" t="str">
        <f t="shared" ref="B103:B119" si="9">TEXT(MID(A103,1,7),0)&amp;"**"</f>
        <v>04루9738**</v>
      </c>
      <c r="C103" s="19" t="s">
        <v>339</v>
      </c>
      <c r="D103" s="14" t="s">
        <v>1007</v>
      </c>
      <c r="E103" s="13" t="str">
        <f>LEFT(D103,12)</f>
        <v>인천광역시 서구 서곶로</v>
      </c>
      <c r="F103" s="15">
        <v>1443403117474</v>
      </c>
      <c r="G103" s="13">
        <v>10315368</v>
      </c>
      <c r="H103" s="13" t="s">
        <v>42</v>
      </c>
      <c r="I103" s="13" t="s">
        <v>17</v>
      </c>
    </row>
    <row r="104" spans="1:9" s="20" customFormat="1" ht="15" customHeight="1">
      <c r="A104" s="17" t="s">
        <v>717</v>
      </c>
      <c r="B104" s="18" t="str">
        <f t="shared" si="9"/>
        <v>31다7542**</v>
      </c>
      <c r="C104" s="19" t="s">
        <v>302</v>
      </c>
      <c r="D104" s="14" t="s">
        <v>1085</v>
      </c>
      <c r="E104" s="13" t="str">
        <f>LEFT(D104,12)</f>
        <v>인천광역시 서구 심곡로</v>
      </c>
      <c r="F104" s="15">
        <v>1443403117477</v>
      </c>
      <c r="G104" s="13">
        <v>10315368</v>
      </c>
      <c r="H104" s="13" t="s">
        <v>42</v>
      </c>
      <c r="I104" s="13" t="s">
        <v>17</v>
      </c>
    </row>
    <row r="105" spans="1:9" s="20" customFormat="1" ht="15" customHeight="1">
      <c r="A105" s="17" t="s">
        <v>762</v>
      </c>
      <c r="B105" s="18" t="str">
        <f t="shared" si="9"/>
        <v>인천73노54**</v>
      </c>
      <c r="C105" s="19" t="s">
        <v>376</v>
      </c>
      <c r="D105" s="14" t="s">
        <v>1186</v>
      </c>
      <c r="E105" s="13" t="s">
        <v>1130</v>
      </c>
      <c r="F105" s="15">
        <v>1443403117478</v>
      </c>
      <c r="G105" s="13">
        <v>10315368</v>
      </c>
      <c r="H105" s="13" t="s">
        <v>42</v>
      </c>
      <c r="I105" s="13" t="s">
        <v>17</v>
      </c>
    </row>
    <row r="106" spans="1:9" s="20" customFormat="1" ht="15" customHeight="1">
      <c r="A106" s="17" t="s">
        <v>674</v>
      </c>
      <c r="B106" s="18" t="str">
        <f t="shared" si="9"/>
        <v>87너9508**</v>
      </c>
      <c r="C106" s="19" t="s">
        <v>361</v>
      </c>
      <c r="D106" s="14" t="s">
        <v>1045</v>
      </c>
      <c r="E106" s="13" t="str">
        <f t="shared" ref="E106:E135" si="10">LEFT(D106,12)</f>
        <v>인천광역시 서구 중봉대</v>
      </c>
      <c r="F106" s="15">
        <v>1443403117479</v>
      </c>
      <c r="G106" s="13">
        <v>10315368</v>
      </c>
      <c r="H106" s="13" t="s">
        <v>42</v>
      </c>
      <c r="I106" s="13" t="s">
        <v>41</v>
      </c>
    </row>
    <row r="107" spans="1:9" s="20" customFormat="1" ht="15" customHeight="1">
      <c r="A107" s="17" t="s">
        <v>682</v>
      </c>
      <c r="B107" s="18" t="str">
        <f t="shared" si="9"/>
        <v>인천81마54**</v>
      </c>
      <c r="C107" s="19" t="s">
        <v>361</v>
      </c>
      <c r="D107" s="14" t="s">
        <v>1045</v>
      </c>
      <c r="E107" s="13" t="str">
        <f t="shared" si="10"/>
        <v>인천광역시 서구 중봉대</v>
      </c>
      <c r="F107" s="15">
        <v>1443403117480</v>
      </c>
      <c r="G107" s="13">
        <v>10315368</v>
      </c>
      <c r="H107" s="13" t="s">
        <v>42</v>
      </c>
      <c r="I107" s="13" t="s">
        <v>41</v>
      </c>
    </row>
    <row r="108" spans="1:9" s="20" customFormat="1" ht="15" customHeight="1">
      <c r="A108" s="17" t="s">
        <v>588</v>
      </c>
      <c r="B108" s="18" t="str">
        <f t="shared" si="9"/>
        <v>11너6312**</v>
      </c>
      <c r="C108" s="19" t="s">
        <v>119</v>
      </c>
      <c r="D108" s="14" t="s">
        <v>966</v>
      </c>
      <c r="E108" s="13" t="str">
        <f t="shared" si="10"/>
        <v>인천광역시 서구 경서로</v>
      </c>
      <c r="F108" s="15">
        <v>1443403117481</v>
      </c>
      <c r="G108" s="13">
        <v>10315368</v>
      </c>
      <c r="H108" s="13" t="s">
        <v>42</v>
      </c>
      <c r="I108" s="13" t="s">
        <v>17</v>
      </c>
    </row>
    <row r="109" spans="1:9" s="20" customFormat="1" ht="15" customHeight="1">
      <c r="A109" s="17" t="s">
        <v>576</v>
      </c>
      <c r="B109" s="18" t="str">
        <f t="shared" si="9"/>
        <v>91나1377**</v>
      </c>
      <c r="C109" s="19" t="s">
        <v>124</v>
      </c>
      <c r="D109" s="14" t="s">
        <v>956</v>
      </c>
      <c r="E109" s="13" t="str">
        <f t="shared" si="10"/>
        <v>인천광역시 서구 심곡로</v>
      </c>
      <c r="F109" s="15">
        <v>1443403117484</v>
      </c>
      <c r="G109" s="13">
        <v>10315368</v>
      </c>
      <c r="H109" s="13" t="s">
        <v>42</v>
      </c>
      <c r="I109" s="13" t="s">
        <v>41</v>
      </c>
    </row>
    <row r="110" spans="1:9" s="20" customFormat="1" ht="15" customHeight="1">
      <c r="A110" s="17" t="s">
        <v>627</v>
      </c>
      <c r="B110" s="18" t="str">
        <f t="shared" si="9"/>
        <v>01우1836**</v>
      </c>
      <c r="C110" s="19" t="s">
        <v>79</v>
      </c>
      <c r="D110" s="14" t="s">
        <v>1005</v>
      </c>
      <c r="E110" s="13" t="str">
        <f t="shared" si="10"/>
        <v>인천광역시 서구 가현로</v>
      </c>
      <c r="F110" s="15">
        <v>1443403117485</v>
      </c>
      <c r="G110" s="13">
        <v>10315368</v>
      </c>
      <c r="H110" s="13" t="s">
        <v>42</v>
      </c>
      <c r="I110" s="13" t="s">
        <v>16</v>
      </c>
    </row>
    <row r="111" spans="1:9" s="20" customFormat="1" ht="15" customHeight="1">
      <c r="A111" s="17" t="s">
        <v>593</v>
      </c>
      <c r="B111" s="18" t="str">
        <f t="shared" si="9"/>
        <v>60구5349**</v>
      </c>
      <c r="C111" s="19" t="s">
        <v>351</v>
      </c>
      <c r="D111" s="14" t="s">
        <v>971</v>
      </c>
      <c r="E111" s="13" t="str">
        <f t="shared" si="10"/>
        <v>인천광역시 서구 백범로</v>
      </c>
      <c r="F111" s="15">
        <v>1443403117486</v>
      </c>
      <c r="G111" s="13">
        <v>10315368</v>
      </c>
      <c r="H111" s="13" t="s">
        <v>42</v>
      </c>
      <c r="I111" s="13" t="s">
        <v>17</v>
      </c>
    </row>
    <row r="112" spans="1:9" s="20" customFormat="1" ht="15" customHeight="1">
      <c r="A112" s="17" t="s">
        <v>733</v>
      </c>
      <c r="B112" s="18" t="str">
        <f t="shared" si="9"/>
        <v>15도3340**</v>
      </c>
      <c r="C112" s="19" t="s">
        <v>311</v>
      </c>
      <c r="D112" s="14" t="s">
        <v>1099</v>
      </c>
      <c r="E112" s="13" t="str">
        <f t="shared" si="10"/>
        <v>인천광역시 서구 탁옥로</v>
      </c>
      <c r="F112" s="15">
        <v>1443403117487</v>
      </c>
      <c r="G112" s="13">
        <v>10315368</v>
      </c>
      <c r="H112" s="13" t="s">
        <v>42</v>
      </c>
      <c r="I112" s="13" t="s">
        <v>17</v>
      </c>
    </row>
    <row r="113" spans="1:9" s="20" customFormat="1" ht="15" customHeight="1">
      <c r="A113" s="17" t="s">
        <v>718</v>
      </c>
      <c r="B113" s="18" t="str">
        <f t="shared" si="9"/>
        <v>43라6348**</v>
      </c>
      <c r="C113" s="19" t="s">
        <v>303</v>
      </c>
      <c r="D113" s="14" t="s">
        <v>1086</v>
      </c>
      <c r="E113" s="13" t="str">
        <f t="shared" si="10"/>
        <v>인천광역시 서구 원적로</v>
      </c>
      <c r="F113" s="15">
        <v>1443403117488</v>
      </c>
      <c r="G113" s="13">
        <v>10315368</v>
      </c>
      <c r="H113" s="13" t="s">
        <v>42</v>
      </c>
      <c r="I113" s="13" t="s">
        <v>16</v>
      </c>
    </row>
    <row r="114" spans="1:9" s="20" customFormat="1" ht="15" customHeight="1">
      <c r="A114" s="17" t="s">
        <v>706</v>
      </c>
      <c r="B114" s="18" t="str">
        <f t="shared" si="9"/>
        <v>인천83다26**</v>
      </c>
      <c r="C114" s="19" t="s">
        <v>292</v>
      </c>
      <c r="D114" s="14" t="s">
        <v>1187</v>
      </c>
      <c r="E114" s="13" t="str">
        <f t="shared" si="10"/>
        <v>인천광역시 서구 백석동</v>
      </c>
      <c r="F114" s="15">
        <v>1443403117489</v>
      </c>
      <c r="G114" s="13">
        <v>10315368</v>
      </c>
      <c r="H114" s="13" t="s">
        <v>42</v>
      </c>
      <c r="I114" s="13" t="s">
        <v>16</v>
      </c>
    </row>
    <row r="115" spans="1:9" s="20" customFormat="1" ht="15" customHeight="1">
      <c r="A115" s="17" t="s">
        <v>667</v>
      </c>
      <c r="B115" s="18" t="str">
        <f t="shared" si="9"/>
        <v>86도6105**</v>
      </c>
      <c r="C115" s="19" t="s">
        <v>53</v>
      </c>
      <c r="D115" s="14" t="s">
        <v>1041</v>
      </c>
      <c r="E115" s="13" t="str">
        <f t="shared" si="10"/>
        <v>인천광역시 서구 가정로</v>
      </c>
      <c r="F115" s="15">
        <v>1443403117490</v>
      </c>
      <c r="G115" s="13">
        <v>10315368</v>
      </c>
      <c r="H115" s="13" t="s">
        <v>42</v>
      </c>
      <c r="I115" s="13" t="s">
        <v>16</v>
      </c>
    </row>
    <row r="116" spans="1:9" s="20" customFormat="1" ht="15" customHeight="1">
      <c r="A116" s="17" t="s">
        <v>639</v>
      </c>
      <c r="B116" s="18" t="str">
        <f t="shared" si="9"/>
        <v>59어9362**</v>
      </c>
      <c r="C116" s="19" t="s">
        <v>76</v>
      </c>
      <c r="D116" s="14" t="s">
        <v>1188</v>
      </c>
      <c r="E116" s="13" t="str">
        <f t="shared" si="10"/>
        <v>인천광역시 서구 마전동</v>
      </c>
      <c r="F116" s="15">
        <v>1443403117491</v>
      </c>
      <c r="G116" s="13">
        <v>10315368</v>
      </c>
      <c r="H116" s="13" t="s">
        <v>42</v>
      </c>
      <c r="I116" s="13" t="s">
        <v>16</v>
      </c>
    </row>
    <row r="117" spans="1:9" s="20" customFormat="1" ht="15" customHeight="1">
      <c r="A117" s="17" t="s">
        <v>633</v>
      </c>
      <c r="B117" s="18" t="str">
        <f t="shared" si="9"/>
        <v>27가2405**</v>
      </c>
      <c r="C117" s="19" t="s">
        <v>80</v>
      </c>
      <c r="D117" s="14" t="s">
        <v>1011</v>
      </c>
      <c r="E117" s="13" t="str">
        <f t="shared" si="10"/>
        <v>인천광역시 서구 거북로</v>
      </c>
      <c r="F117" s="15">
        <v>1443403117492</v>
      </c>
      <c r="G117" s="13">
        <v>10315368</v>
      </c>
      <c r="H117" s="13" t="s">
        <v>42</v>
      </c>
      <c r="I117" s="13" t="s">
        <v>17</v>
      </c>
    </row>
    <row r="118" spans="1:9" s="20" customFormat="1" ht="15" customHeight="1">
      <c r="A118" s="17" t="s">
        <v>739</v>
      </c>
      <c r="B118" s="18" t="str">
        <f t="shared" si="9"/>
        <v>57오5455**</v>
      </c>
      <c r="C118" s="19" t="s">
        <v>315</v>
      </c>
      <c r="D118" s="14" t="s">
        <v>1105</v>
      </c>
      <c r="E118" s="13" t="str">
        <f t="shared" si="10"/>
        <v>인천광역시 서구 검단로</v>
      </c>
      <c r="F118" s="15">
        <v>1443403117493</v>
      </c>
      <c r="G118" s="13">
        <v>10315368</v>
      </c>
      <c r="H118" s="13" t="s">
        <v>42</v>
      </c>
      <c r="I118" s="13" t="s">
        <v>16</v>
      </c>
    </row>
    <row r="119" spans="1:9" s="20" customFormat="1" ht="15" customHeight="1">
      <c r="A119" s="17" t="s">
        <v>653</v>
      </c>
      <c r="B119" s="18" t="str">
        <f t="shared" si="9"/>
        <v>인천82다68**</v>
      </c>
      <c r="C119" s="19" t="s">
        <v>66</v>
      </c>
      <c r="D119" s="14" t="s">
        <v>1027</v>
      </c>
      <c r="E119" s="13" t="str">
        <f t="shared" si="10"/>
        <v>인천광역시 서구 강남로</v>
      </c>
      <c r="F119" s="15">
        <v>1443403117494</v>
      </c>
      <c r="G119" s="13">
        <v>10315368</v>
      </c>
      <c r="H119" s="13" t="s">
        <v>42</v>
      </c>
      <c r="I119" s="13" t="s">
        <v>41</v>
      </c>
    </row>
    <row r="120" spans="1:9" s="20" customFormat="1" ht="15" customHeight="1">
      <c r="A120" s="17" t="s">
        <v>564</v>
      </c>
      <c r="B120" s="18" t="str">
        <f t="shared" ref="B120:B151" si="11">TEXT(MID(A120,1,6),0)&amp;"**"</f>
        <v>28러893**</v>
      </c>
      <c r="C120" s="19" t="s">
        <v>131</v>
      </c>
      <c r="D120" s="14" t="s">
        <v>946</v>
      </c>
      <c r="E120" s="13" t="str">
        <f t="shared" si="10"/>
        <v>인천광역시 서구 가정로</v>
      </c>
      <c r="F120" s="15">
        <v>1443403117495</v>
      </c>
      <c r="G120" s="13">
        <v>10315368</v>
      </c>
      <c r="H120" s="13" t="s">
        <v>42</v>
      </c>
      <c r="I120" s="13" t="s">
        <v>17</v>
      </c>
    </row>
    <row r="121" spans="1:9" s="20" customFormat="1" ht="15" customHeight="1">
      <c r="A121" s="17" t="s">
        <v>553</v>
      </c>
      <c r="B121" s="18" t="str">
        <f t="shared" si="11"/>
        <v>04노774**</v>
      </c>
      <c r="C121" s="19" t="s">
        <v>139</v>
      </c>
      <c r="D121" s="14" t="s">
        <v>1189</v>
      </c>
      <c r="E121" s="13" t="str">
        <f t="shared" si="10"/>
        <v>인천광역시 서구 불로동</v>
      </c>
      <c r="F121" s="15">
        <v>1443403117496</v>
      </c>
      <c r="G121" s="13">
        <v>10315368</v>
      </c>
      <c r="H121" s="13" t="s">
        <v>42</v>
      </c>
      <c r="I121" s="13" t="s">
        <v>16</v>
      </c>
    </row>
    <row r="122" spans="1:9" s="20" customFormat="1" ht="15" customHeight="1">
      <c r="A122" s="17" t="s">
        <v>573</v>
      </c>
      <c r="B122" s="18" t="str">
        <f t="shared" si="11"/>
        <v>86보676**</v>
      </c>
      <c r="C122" s="19" t="s">
        <v>139</v>
      </c>
      <c r="D122" s="14" t="s">
        <v>1189</v>
      </c>
      <c r="E122" s="13" t="str">
        <f t="shared" si="10"/>
        <v>인천광역시 서구 불로동</v>
      </c>
      <c r="F122" s="15">
        <v>1443403117497</v>
      </c>
      <c r="G122" s="13">
        <v>10315368</v>
      </c>
      <c r="H122" s="13" t="s">
        <v>42</v>
      </c>
      <c r="I122" s="13" t="s">
        <v>16</v>
      </c>
    </row>
    <row r="123" spans="1:9" s="20" customFormat="1" ht="15" customHeight="1">
      <c r="A123" s="17" t="s">
        <v>661</v>
      </c>
      <c r="B123" s="18" t="str">
        <f t="shared" si="11"/>
        <v>09거212**</v>
      </c>
      <c r="C123" s="19" t="s">
        <v>61</v>
      </c>
      <c r="D123" s="14" t="s">
        <v>1035</v>
      </c>
      <c r="E123" s="13" t="str">
        <f t="shared" si="10"/>
        <v>인천광역시 서구 율도로</v>
      </c>
      <c r="F123" s="15">
        <v>1443403117499</v>
      </c>
      <c r="G123" s="13">
        <v>10315368</v>
      </c>
      <c r="H123" s="13" t="s">
        <v>42</v>
      </c>
      <c r="I123" s="13" t="s">
        <v>7</v>
      </c>
    </row>
    <row r="124" spans="1:9" s="20" customFormat="1" ht="15" customHeight="1">
      <c r="A124" s="17" t="s">
        <v>664</v>
      </c>
      <c r="B124" s="18" t="str">
        <f t="shared" si="11"/>
        <v>47보669**</v>
      </c>
      <c r="C124" s="19" t="s">
        <v>56</v>
      </c>
      <c r="D124" s="14" t="s">
        <v>1038</v>
      </c>
      <c r="E124" s="13" t="str">
        <f t="shared" si="10"/>
        <v>인천광역시 서구 승학로</v>
      </c>
      <c r="F124" s="15">
        <v>1443403117500</v>
      </c>
      <c r="G124" s="13">
        <v>10315368</v>
      </c>
      <c r="H124" s="13" t="s">
        <v>42</v>
      </c>
      <c r="I124" s="13" t="s">
        <v>16</v>
      </c>
    </row>
    <row r="125" spans="1:9" s="20" customFormat="1" ht="15" customHeight="1">
      <c r="A125" s="17" t="s">
        <v>596</v>
      </c>
      <c r="B125" s="18" t="str">
        <f t="shared" si="11"/>
        <v>88마299**</v>
      </c>
      <c r="C125" s="19" t="s">
        <v>102</v>
      </c>
      <c r="D125" s="14" t="s">
        <v>974</v>
      </c>
      <c r="E125" s="13" t="str">
        <f t="shared" si="10"/>
        <v>인천광역시 서구 승학로</v>
      </c>
      <c r="F125" s="15">
        <v>1443403117501</v>
      </c>
      <c r="G125" s="13">
        <v>10315368</v>
      </c>
      <c r="H125" s="13" t="s">
        <v>42</v>
      </c>
      <c r="I125" s="13" t="s">
        <v>16</v>
      </c>
    </row>
    <row r="126" spans="1:9" s="20" customFormat="1" ht="15" customHeight="1">
      <c r="A126" s="17" t="s">
        <v>704</v>
      </c>
      <c r="B126" s="18" t="str">
        <f t="shared" si="11"/>
        <v>인천34러7**</v>
      </c>
      <c r="C126" s="19" t="s">
        <v>31</v>
      </c>
      <c r="D126" s="14" t="s">
        <v>1072</v>
      </c>
      <c r="E126" s="13" t="str">
        <f t="shared" si="10"/>
        <v>인천광역시 서구 가정로</v>
      </c>
      <c r="F126" s="15">
        <v>1443403117502</v>
      </c>
      <c r="G126" s="13">
        <v>10315368</v>
      </c>
      <c r="H126" s="13" t="s">
        <v>42</v>
      </c>
      <c r="I126" s="13" t="s">
        <v>17</v>
      </c>
    </row>
    <row r="127" spans="1:9" s="20" customFormat="1" ht="15" customHeight="1">
      <c r="A127" s="17" t="s">
        <v>643</v>
      </c>
      <c r="B127" s="18" t="str">
        <f t="shared" si="11"/>
        <v>73조855**</v>
      </c>
      <c r="C127" s="19" t="s">
        <v>73</v>
      </c>
      <c r="D127" s="14" t="s">
        <v>1020</v>
      </c>
      <c r="E127" s="13" t="str">
        <f t="shared" si="10"/>
        <v>인천광역시 서구 검단로</v>
      </c>
      <c r="F127" s="15">
        <v>1443403117503</v>
      </c>
      <c r="G127" s="13">
        <v>10315368</v>
      </c>
      <c r="H127" s="13" t="s">
        <v>42</v>
      </c>
      <c r="I127" s="13" t="s">
        <v>16</v>
      </c>
    </row>
    <row r="128" spans="1:9" s="20" customFormat="1" ht="15" customHeight="1">
      <c r="A128" s="17" t="s">
        <v>592</v>
      </c>
      <c r="B128" s="18" t="str">
        <f t="shared" si="11"/>
        <v>58저109**</v>
      </c>
      <c r="C128" s="19" t="s">
        <v>106</v>
      </c>
      <c r="D128" s="14" t="s">
        <v>970</v>
      </c>
      <c r="E128" s="13" t="str">
        <f t="shared" si="10"/>
        <v>인천광역시 서구 승학로</v>
      </c>
      <c r="F128" s="15">
        <v>1443403117505</v>
      </c>
      <c r="G128" s="13">
        <v>10315368</v>
      </c>
      <c r="H128" s="13" t="s">
        <v>42</v>
      </c>
      <c r="I128" s="13" t="s">
        <v>17</v>
      </c>
    </row>
    <row r="129" spans="1:9" s="20" customFormat="1" ht="15" customHeight="1">
      <c r="A129" s="17" t="s">
        <v>652</v>
      </c>
      <c r="B129" s="18" t="str">
        <f t="shared" si="11"/>
        <v>인천4러91**</v>
      </c>
      <c r="C129" s="19" t="s">
        <v>370</v>
      </c>
      <c r="D129" s="14" t="s">
        <v>1172</v>
      </c>
      <c r="E129" s="13" t="str">
        <f t="shared" si="10"/>
        <v>인천광역시 서구 금곡동</v>
      </c>
      <c r="F129" s="15">
        <v>1443403117506</v>
      </c>
      <c r="G129" s="13">
        <v>10315368</v>
      </c>
      <c r="H129" s="13" t="s">
        <v>42</v>
      </c>
      <c r="I129" s="13" t="s">
        <v>17</v>
      </c>
    </row>
    <row r="130" spans="1:9" s="20" customFormat="1" ht="15" customHeight="1">
      <c r="A130" s="17" t="s">
        <v>618</v>
      </c>
      <c r="B130" s="18" t="str">
        <f t="shared" si="11"/>
        <v>86어460**</v>
      </c>
      <c r="C130" s="19" t="s">
        <v>91</v>
      </c>
      <c r="D130" s="14" t="s">
        <v>996</v>
      </c>
      <c r="E130" s="13" t="str">
        <f t="shared" si="10"/>
        <v>인천광역시 서구 심곡로</v>
      </c>
      <c r="F130" s="15">
        <v>1443403117507</v>
      </c>
      <c r="G130" s="13">
        <v>10315368</v>
      </c>
      <c r="H130" s="13" t="s">
        <v>42</v>
      </c>
      <c r="I130" s="13" t="s">
        <v>17</v>
      </c>
    </row>
    <row r="131" spans="1:9" s="20" customFormat="1" ht="15" customHeight="1">
      <c r="A131" s="17" t="s">
        <v>648</v>
      </c>
      <c r="B131" s="18" t="str">
        <f t="shared" si="11"/>
        <v>89다925**</v>
      </c>
      <c r="C131" s="19" t="s">
        <v>71</v>
      </c>
      <c r="D131" s="14" t="s">
        <v>1023</v>
      </c>
      <c r="E131" s="13" t="str">
        <f t="shared" si="10"/>
        <v>인천광역시 서구 석곶로</v>
      </c>
      <c r="F131" s="15">
        <v>1443403117508</v>
      </c>
      <c r="G131" s="13">
        <v>10315368</v>
      </c>
      <c r="H131" s="13" t="s">
        <v>42</v>
      </c>
      <c r="I131" s="13" t="s">
        <v>16</v>
      </c>
    </row>
    <row r="132" spans="1:9" s="20" customFormat="1" ht="15" customHeight="1">
      <c r="A132" s="17" t="s">
        <v>638</v>
      </c>
      <c r="B132" s="18" t="str">
        <f t="shared" si="11"/>
        <v>57저983**</v>
      </c>
      <c r="C132" s="19" t="s">
        <v>75</v>
      </c>
      <c r="D132" s="14" t="s">
        <v>1015</v>
      </c>
      <c r="E132" s="13" t="str">
        <f t="shared" si="10"/>
        <v>인천광역시 서구 가정로</v>
      </c>
      <c r="F132" s="15">
        <v>1443403117509</v>
      </c>
      <c r="G132" s="13">
        <v>10315368</v>
      </c>
      <c r="H132" s="13" t="s">
        <v>42</v>
      </c>
      <c r="I132" s="13" t="s">
        <v>16</v>
      </c>
    </row>
    <row r="133" spans="1:9" s="20" customFormat="1" ht="15" customHeight="1">
      <c r="A133" s="17" t="s">
        <v>719</v>
      </c>
      <c r="B133" s="18" t="str">
        <f t="shared" si="11"/>
        <v>73노355**</v>
      </c>
      <c r="C133" s="19" t="s">
        <v>189</v>
      </c>
      <c r="D133" s="14" t="s">
        <v>1151</v>
      </c>
      <c r="E133" s="13" t="str">
        <f t="shared" si="10"/>
        <v>인천광역시 서구 원당동</v>
      </c>
      <c r="F133" s="15">
        <v>1443403117510</v>
      </c>
      <c r="G133" s="13">
        <v>10315368</v>
      </c>
      <c r="H133" s="13" t="s">
        <v>42</v>
      </c>
      <c r="I133" s="13" t="s">
        <v>17</v>
      </c>
    </row>
    <row r="134" spans="1:9" s="20" customFormat="1" ht="15" customHeight="1">
      <c r="A134" s="17" t="s">
        <v>726</v>
      </c>
      <c r="B134" s="18" t="str">
        <f t="shared" si="11"/>
        <v>인천80거2**</v>
      </c>
      <c r="C134" s="19" t="s">
        <v>189</v>
      </c>
      <c r="D134" s="14" t="s">
        <v>1151</v>
      </c>
      <c r="E134" s="13" t="str">
        <f t="shared" si="10"/>
        <v>인천광역시 서구 원당동</v>
      </c>
      <c r="F134" s="15">
        <v>1443403117511</v>
      </c>
      <c r="G134" s="13">
        <v>10315368</v>
      </c>
      <c r="H134" s="13" t="s">
        <v>42</v>
      </c>
      <c r="I134" s="13" t="s">
        <v>17</v>
      </c>
    </row>
    <row r="135" spans="1:9" s="20" customFormat="1" ht="15" customHeight="1">
      <c r="A135" s="17" t="s">
        <v>563</v>
      </c>
      <c r="B135" s="18" t="str">
        <f t="shared" si="11"/>
        <v>26루516**</v>
      </c>
      <c r="C135" s="19" t="s">
        <v>132</v>
      </c>
      <c r="D135" s="14" t="s">
        <v>945</v>
      </c>
      <c r="E135" s="13" t="str">
        <f t="shared" si="10"/>
        <v>인천광역시 서구 심곡로</v>
      </c>
      <c r="F135" s="15">
        <v>1443403117512</v>
      </c>
      <c r="G135" s="13">
        <v>10315368</v>
      </c>
      <c r="H135" s="13" t="s">
        <v>42</v>
      </c>
      <c r="I135" s="13" t="s">
        <v>17</v>
      </c>
    </row>
    <row r="136" spans="1:9" s="20" customFormat="1" ht="15" customHeight="1">
      <c r="A136" s="17" t="s">
        <v>619</v>
      </c>
      <c r="B136" s="18" t="str">
        <f t="shared" si="11"/>
        <v>87나120**</v>
      </c>
      <c r="C136" s="19" t="s">
        <v>87</v>
      </c>
      <c r="D136" s="14" t="s">
        <v>997</v>
      </c>
      <c r="E136" s="13" t="str">
        <f>LEFT(D136,16)</f>
        <v>인천광역시 서구 염곡로 337</v>
      </c>
      <c r="F136" s="15">
        <v>1443403117513</v>
      </c>
      <c r="G136" s="13">
        <v>10315368</v>
      </c>
      <c r="H136" s="13" t="s">
        <v>42</v>
      </c>
      <c r="I136" s="13" t="s">
        <v>16</v>
      </c>
    </row>
    <row r="137" spans="1:9" s="20" customFormat="1" ht="15" customHeight="1">
      <c r="A137" s="17" t="s">
        <v>571</v>
      </c>
      <c r="B137" s="18" t="str">
        <f t="shared" si="11"/>
        <v>80주134**</v>
      </c>
      <c r="C137" s="19" t="s">
        <v>128</v>
      </c>
      <c r="D137" s="14" t="s">
        <v>953</v>
      </c>
      <c r="E137" s="13" t="str">
        <f>LEFT(D137,13)</f>
        <v xml:space="preserve">인천광역시 서구 신석로 </v>
      </c>
      <c r="F137" s="15">
        <v>1443403117514</v>
      </c>
      <c r="G137" s="13">
        <v>10315368</v>
      </c>
      <c r="H137" s="13" t="s">
        <v>42</v>
      </c>
      <c r="I137" s="13" t="s">
        <v>16</v>
      </c>
    </row>
    <row r="138" spans="1:9" s="20" customFormat="1" ht="15" customHeight="1">
      <c r="A138" s="17" t="s">
        <v>728</v>
      </c>
      <c r="B138" s="18" t="str">
        <f t="shared" si="11"/>
        <v>인천남카23**</v>
      </c>
      <c r="C138" s="19" t="s">
        <v>308</v>
      </c>
      <c r="D138" s="14" t="s">
        <v>1094</v>
      </c>
      <c r="E138" s="13" t="str">
        <f>LEFT(D138,12)</f>
        <v>인천광역시 서구 심곡동</v>
      </c>
      <c r="F138" s="15">
        <v>1443403117515</v>
      </c>
      <c r="G138" s="13">
        <v>10315368</v>
      </c>
      <c r="H138" s="13" t="s">
        <v>42</v>
      </c>
      <c r="I138" s="13" t="s">
        <v>41</v>
      </c>
    </row>
    <row r="139" spans="1:9" s="20" customFormat="1" ht="15" customHeight="1">
      <c r="A139" s="17" t="s">
        <v>568</v>
      </c>
      <c r="B139" s="18" t="str">
        <f t="shared" si="11"/>
        <v>45나142**</v>
      </c>
      <c r="C139" s="19" t="s">
        <v>346</v>
      </c>
      <c r="D139" s="14" t="s">
        <v>950</v>
      </c>
      <c r="E139" s="13" t="str">
        <f>LEFT(D139,11)</f>
        <v>인천광역시 서구 가현</v>
      </c>
      <c r="F139" s="15">
        <v>1443403117516</v>
      </c>
      <c r="G139" s="13">
        <v>10315368</v>
      </c>
      <c r="H139" s="13" t="s">
        <v>42</v>
      </c>
      <c r="I139" s="13" t="s">
        <v>16</v>
      </c>
    </row>
    <row r="140" spans="1:9" s="20" customFormat="1" ht="15" customHeight="1">
      <c r="A140" s="17" t="s">
        <v>748</v>
      </c>
      <c r="B140" s="18" t="str">
        <f t="shared" si="11"/>
        <v>인천35더6**</v>
      </c>
      <c r="C140" s="19" t="s">
        <v>321</v>
      </c>
      <c r="D140" s="14" t="s">
        <v>1113</v>
      </c>
      <c r="E140" s="13" t="str">
        <f t="shared" ref="E140:E146" si="12">LEFT(D140,12)</f>
        <v>인천광역시 서구 연희로</v>
      </c>
      <c r="F140" s="15">
        <v>1443403117518</v>
      </c>
      <c r="G140" s="13">
        <v>10315368</v>
      </c>
      <c r="H140" s="13" t="s">
        <v>42</v>
      </c>
      <c r="I140" s="13" t="s">
        <v>17</v>
      </c>
    </row>
    <row r="141" spans="1:9" s="20" customFormat="1" ht="15" customHeight="1">
      <c r="A141" s="17" t="s">
        <v>640</v>
      </c>
      <c r="B141" s="18" t="str">
        <f t="shared" si="11"/>
        <v>66라760**</v>
      </c>
      <c r="C141" s="19" t="s">
        <v>359</v>
      </c>
      <c r="D141" s="14" t="s">
        <v>1017</v>
      </c>
      <c r="E141" s="13" t="str">
        <f t="shared" si="12"/>
        <v>인천광역시 서구 검단로</v>
      </c>
      <c r="F141" s="15">
        <v>1443403117519</v>
      </c>
      <c r="G141" s="13">
        <v>10315368</v>
      </c>
      <c r="H141" s="13" t="s">
        <v>42</v>
      </c>
      <c r="I141" s="13" t="s">
        <v>16</v>
      </c>
    </row>
    <row r="142" spans="1:9" s="20" customFormat="1" ht="15" customHeight="1">
      <c r="A142" s="17" t="s">
        <v>747</v>
      </c>
      <c r="B142" s="18" t="str">
        <f t="shared" si="11"/>
        <v>인천31모9**</v>
      </c>
      <c r="C142" s="19" t="s">
        <v>320</v>
      </c>
      <c r="D142" s="14" t="s">
        <v>1190</v>
      </c>
      <c r="E142" s="13" t="str">
        <f t="shared" si="12"/>
        <v>인천광역시 서구 가정동</v>
      </c>
      <c r="F142" s="15">
        <v>1443403117520</v>
      </c>
      <c r="G142" s="13">
        <v>10315368</v>
      </c>
      <c r="H142" s="13" t="s">
        <v>42</v>
      </c>
      <c r="I142" s="13" t="s">
        <v>16</v>
      </c>
    </row>
    <row r="143" spans="1:9" s="20" customFormat="1" ht="15" customHeight="1">
      <c r="A143" s="17" t="s">
        <v>623</v>
      </c>
      <c r="B143" s="18" t="str">
        <f t="shared" si="11"/>
        <v>인천72다7**</v>
      </c>
      <c r="C143" s="19" t="s">
        <v>86</v>
      </c>
      <c r="D143" s="14" t="s">
        <v>1001</v>
      </c>
      <c r="E143" s="13" t="str">
        <f t="shared" si="12"/>
        <v>인천광역시 서구 서곶로</v>
      </c>
      <c r="F143" s="15">
        <v>1443403117521</v>
      </c>
      <c r="G143" s="13">
        <v>10315368</v>
      </c>
      <c r="H143" s="13" t="s">
        <v>42</v>
      </c>
      <c r="I143" s="13" t="s">
        <v>16</v>
      </c>
    </row>
    <row r="144" spans="1:9" s="20" customFormat="1" ht="15" customHeight="1">
      <c r="A144" s="17" t="s">
        <v>637</v>
      </c>
      <c r="B144" s="18" t="str">
        <f t="shared" si="11"/>
        <v>40어643**</v>
      </c>
      <c r="C144" s="19" t="s">
        <v>78</v>
      </c>
      <c r="D144" s="14" t="s">
        <v>1014</v>
      </c>
      <c r="E144" s="13" t="str">
        <f t="shared" si="12"/>
        <v>인천광역시 서구 독정로</v>
      </c>
      <c r="F144" s="15">
        <v>1443403117522</v>
      </c>
      <c r="G144" s="13">
        <v>10315368</v>
      </c>
      <c r="H144" s="13" t="s">
        <v>42</v>
      </c>
      <c r="I144" s="13" t="s">
        <v>16</v>
      </c>
    </row>
    <row r="145" spans="1:9" s="20" customFormat="1" ht="15" customHeight="1">
      <c r="A145" s="17" t="s">
        <v>644</v>
      </c>
      <c r="B145" s="18" t="str">
        <f t="shared" si="11"/>
        <v>75서727**</v>
      </c>
      <c r="C145" s="19" t="s">
        <v>63</v>
      </c>
      <c r="D145" s="14" t="s">
        <v>1021</v>
      </c>
      <c r="E145" s="13" t="str">
        <f t="shared" si="12"/>
        <v>인천광역시 서구 장고개</v>
      </c>
      <c r="F145" s="15">
        <v>1443403117523</v>
      </c>
      <c r="G145" s="13">
        <v>10315368</v>
      </c>
      <c r="H145" s="13" t="s">
        <v>42</v>
      </c>
      <c r="I145" s="13" t="s">
        <v>16</v>
      </c>
    </row>
    <row r="146" spans="1:9" s="20" customFormat="1" ht="15" customHeight="1">
      <c r="A146" s="17" t="s">
        <v>675</v>
      </c>
      <c r="B146" s="18" t="str">
        <f t="shared" si="11"/>
        <v>95두972**</v>
      </c>
      <c r="C146" s="19" t="s">
        <v>270</v>
      </c>
      <c r="D146" s="14" t="s">
        <v>1046</v>
      </c>
      <c r="E146" s="13" t="str">
        <f t="shared" si="12"/>
        <v>인천광역시 서구 탁옥로</v>
      </c>
      <c r="F146" s="15">
        <v>1443403117524</v>
      </c>
      <c r="G146" s="13">
        <v>10315368</v>
      </c>
      <c r="H146" s="13" t="s">
        <v>42</v>
      </c>
      <c r="I146" s="13" t="s">
        <v>16</v>
      </c>
    </row>
    <row r="147" spans="1:9" s="20" customFormat="1" ht="15" customHeight="1">
      <c r="A147" s="17" t="s">
        <v>680</v>
      </c>
      <c r="B147" s="18" t="str">
        <f t="shared" si="11"/>
        <v>인천72가5**</v>
      </c>
      <c r="C147" s="19" t="s">
        <v>270</v>
      </c>
      <c r="D147" s="14" t="s">
        <v>1046</v>
      </c>
      <c r="E147" s="13" t="str">
        <f>LEFT(D147,13)</f>
        <v>인천광역시 서구 탁옥로3</v>
      </c>
      <c r="F147" s="15">
        <v>1443403117525</v>
      </c>
      <c r="G147" s="13">
        <v>10315368</v>
      </c>
      <c r="H147" s="13" t="s">
        <v>42</v>
      </c>
      <c r="I147" s="13" t="s">
        <v>16</v>
      </c>
    </row>
    <row r="148" spans="1:9" s="20" customFormat="1" ht="15" customHeight="1">
      <c r="A148" s="17" t="s">
        <v>634</v>
      </c>
      <c r="B148" s="18" t="str">
        <f t="shared" si="11"/>
        <v>27더527**</v>
      </c>
      <c r="C148" s="19" t="s">
        <v>266</v>
      </c>
      <c r="D148" s="14" t="s">
        <v>772</v>
      </c>
      <c r="E148" s="13" t="str">
        <f>LEFT(D148,12)</f>
        <v>인천광역시 서구 승학로</v>
      </c>
      <c r="F148" s="15">
        <v>1443403117527</v>
      </c>
      <c r="G148" s="13">
        <v>10315368</v>
      </c>
      <c r="H148" s="13" t="s">
        <v>42</v>
      </c>
      <c r="I148" s="13" t="s">
        <v>16</v>
      </c>
    </row>
    <row r="149" spans="1:9" s="20" customFormat="1" ht="15" customHeight="1">
      <c r="A149" s="17" t="s">
        <v>763</v>
      </c>
      <c r="B149" s="18" t="str">
        <f t="shared" si="11"/>
        <v>인천80머7**</v>
      </c>
      <c r="C149" s="19" t="s">
        <v>327</v>
      </c>
      <c r="D149" s="14" t="s">
        <v>1127</v>
      </c>
      <c r="E149" s="13" t="str">
        <f>LEFT(D149,13)</f>
        <v>인천광역시 서구 석곶로2</v>
      </c>
      <c r="F149" s="15">
        <v>1443403117528</v>
      </c>
      <c r="G149" s="13">
        <v>10315368</v>
      </c>
      <c r="H149" s="13" t="s">
        <v>42</v>
      </c>
      <c r="I149" s="13" t="s">
        <v>16</v>
      </c>
    </row>
    <row r="150" spans="1:9" s="20" customFormat="1" ht="15" customHeight="1">
      <c r="A150" s="17" t="s">
        <v>709</v>
      </c>
      <c r="B150" s="18" t="str">
        <f t="shared" si="11"/>
        <v>03보458**</v>
      </c>
      <c r="C150" s="19" t="s">
        <v>294</v>
      </c>
      <c r="D150" s="14" t="s">
        <v>1077</v>
      </c>
      <c r="E150" s="13" t="str">
        <f>LEFT(D150,16)</f>
        <v>인천광역시 서구 장고개로 33</v>
      </c>
      <c r="F150" s="15">
        <v>1443403117529</v>
      </c>
      <c r="G150" s="13">
        <v>10315368</v>
      </c>
      <c r="H150" s="13" t="s">
        <v>42</v>
      </c>
      <c r="I150" s="13" t="s">
        <v>17</v>
      </c>
    </row>
    <row r="151" spans="1:9" s="20" customFormat="1" ht="15" customHeight="1">
      <c r="A151" s="17" t="s">
        <v>751</v>
      </c>
      <c r="B151" s="18" t="str">
        <f t="shared" si="11"/>
        <v>27구131**</v>
      </c>
      <c r="C151" s="19" t="s">
        <v>294</v>
      </c>
      <c r="D151" s="14" t="s">
        <v>1116</v>
      </c>
      <c r="E151" s="13" t="str">
        <f t="shared" ref="E151:E167" si="13">LEFT(D151,12)</f>
        <v>인천광역시 서구 중봉대</v>
      </c>
      <c r="F151" s="15">
        <v>1443403117530</v>
      </c>
      <c r="G151" s="13">
        <v>10315368</v>
      </c>
      <c r="H151" s="13" t="s">
        <v>42</v>
      </c>
      <c r="I151" s="13" t="s">
        <v>16</v>
      </c>
    </row>
    <row r="152" spans="1:9" s="20" customFormat="1" ht="15" customHeight="1">
      <c r="A152" s="17" t="s">
        <v>655</v>
      </c>
      <c r="B152" s="18" t="str">
        <f t="shared" ref="B152:B183" si="14">TEXT(MID(A152,1,6),0)&amp;"**"</f>
        <v>인천83바2**</v>
      </c>
      <c r="C152" s="19" t="s">
        <v>64</v>
      </c>
      <c r="D152" s="14" t="s">
        <v>1029</v>
      </c>
      <c r="E152" s="13" t="str">
        <f t="shared" si="13"/>
        <v>인천광역시 서구 검단로</v>
      </c>
      <c r="F152" s="15">
        <v>1443403117531</v>
      </c>
      <c r="G152" s="13">
        <v>10315368</v>
      </c>
      <c r="H152" s="13" t="s">
        <v>42</v>
      </c>
      <c r="I152" s="13" t="s">
        <v>17</v>
      </c>
    </row>
    <row r="153" spans="1:9" s="20" customFormat="1" ht="15" customHeight="1">
      <c r="A153" s="17" t="s">
        <v>696</v>
      </c>
      <c r="B153" s="18" t="str">
        <f t="shared" si="14"/>
        <v>56저967**</v>
      </c>
      <c r="C153" s="19" t="s">
        <v>286</v>
      </c>
      <c r="D153" s="14" t="s">
        <v>1064</v>
      </c>
      <c r="E153" s="13" t="str">
        <f t="shared" si="13"/>
        <v>인천광역시 서구 가경주</v>
      </c>
      <c r="F153" s="15">
        <v>1443403117532</v>
      </c>
      <c r="G153" s="13">
        <v>10315368</v>
      </c>
      <c r="H153" s="13" t="s">
        <v>42</v>
      </c>
      <c r="I153" s="13" t="s">
        <v>16</v>
      </c>
    </row>
    <row r="154" spans="1:9" s="20" customFormat="1" ht="15" customHeight="1">
      <c r="A154" s="17" t="s">
        <v>645</v>
      </c>
      <c r="B154" s="18" t="str">
        <f t="shared" si="14"/>
        <v>80도352**</v>
      </c>
      <c r="C154" s="19" t="s">
        <v>72</v>
      </c>
      <c r="D154" s="14" t="s">
        <v>1022</v>
      </c>
      <c r="E154" s="13" t="str">
        <f t="shared" si="13"/>
        <v>인천광역시 서구 심곡로</v>
      </c>
      <c r="F154" s="15">
        <v>1443403117533</v>
      </c>
      <c r="G154" s="13">
        <v>10315368</v>
      </c>
      <c r="H154" s="13" t="s">
        <v>42</v>
      </c>
      <c r="I154" s="13" t="s">
        <v>16</v>
      </c>
    </row>
    <row r="155" spans="1:9" s="20" customFormat="1" ht="15" customHeight="1">
      <c r="A155" s="17" t="s">
        <v>552</v>
      </c>
      <c r="B155" s="18" t="str">
        <f t="shared" si="14"/>
        <v>03노946**</v>
      </c>
      <c r="C155" s="19" t="s">
        <v>140</v>
      </c>
      <c r="D155" s="14" t="s">
        <v>1191</v>
      </c>
      <c r="E155" s="13" t="str">
        <f t="shared" si="13"/>
        <v>인천광역시 서구 당하동</v>
      </c>
      <c r="F155" s="15">
        <v>1443403117534</v>
      </c>
      <c r="G155" s="13">
        <v>10315368</v>
      </c>
      <c r="H155" s="13" t="s">
        <v>42</v>
      </c>
      <c r="I155" s="13" t="s">
        <v>16</v>
      </c>
    </row>
    <row r="156" spans="1:9" s="20" customFormat="1" ht="15" customHeight="1">
      <c r="A156" s="17" t="s">
        <v>702</v>
      </c>
      <c r="B156" s="18" t="str">
        <f t="shared" si="14"/>
        <v>86노467**</v>
      </c>
      <c r="C156" s="19" t="s">
        <v>291</v>
      </c>
      <c r="D156" s="14" t="s">
        <v>1070</v>
      </c>
      <c r="E156" s="13" t="str">
        <f t="shared" si="13"/>
        <v>인천광역시 서구 석남로</v>
      </c>
      <c r="F156" s="15">
        <v>1443403117535</v>
      </c>
      <c r="G156" s="13">
        <v>10315368</v>
      </c>
      <c r="H156" s="13" t="s">
        <v>42</v>
      </c>
      <c r="I156" s="13" t="s">
        <v>16</v>
      </c>
    </row>
    <row r="157" spans="1:9" s="20" customFormat="1" ht="15" customHeight="1">
      <c r="A157" s="17" t="s">
        <v>567</v>
      </c>
      <c r="B157" s="18" t="str">
        <f t="shared" si="14"/>
        <v>39주232**</v>
      </c>
      <c r="C157" s="19" t="s">
        <v>130</v>
      </c>
      <c r="D157" s="14" t="s">
        <v>949</v>
      </c>
      <c r="E157" s="13" t="str">
        <f t="shared" si="13"/>
        <v>인천광역시 서구 청라라</v>
      </c>
      <c r="F157" s="15">
        <v>1443403117536</v>
      </c>
      <c r="G157" s="13">
        <v>10315368</v>
      </c>
      <c r="H157" s="13" t="s">
        <v>42</v>
      </c>
      <c r="I157" s="13" t="s">
        <v>16</v>
      </c>
    </row>
    <row r="158" spans="1:9" s="20" customFormat="1" ht="15" customHeight="1">
      <c r="A158" s="17" t="s">
        <v>736</v>
      </c>
      <c r="B158" s="18" t="str">
        <f t="shared" si="14"/>
        <v>29누911**</v>
      </c>
      <c r="C158" s="19" t="s">
        <v>313</v>
      </c>
      <c r="D158" s="14" t="s">
        <v>1102</v>
      </c>
      <c r="E158" s="13" t="str">
        <f t="shared" si="13"/>
        <v>인천광역시 서구 완정로</v>
      </c>
      <c r="F158" s="15">
        <v>1443403117537</v>
      </c>
      <c r="G158" s="13">
        <v>10315368</v>
      </c>
      <c r="H158" s="13" t="s">
        <v>42</v>
      </c>
      <c r="I158" s="13" t="s">
        <v>16</v>
      </c>
    </row>
    <row r="159" spans="1:9" s="20" customFormat="1" ht="15" customHeight="1">
      <c r="A159" s="17" t="s">
        <v>676</v>
      </c>
      <c r="B159" s="18" t="str">
        <f t="shared" si="14"/>
        <v>96라931**</v>
      </c>
      <c r="C159" s="19" t="s">
        <v>271</v>
      </c>
      <c r="D159" s="14" t="s">
        <v>1047</v>
      </c>
      <c r="E159" s="13" t="str">
        <f t="shared" si="13"/>
        <v>인천광역시 서구 경서로</v>
      </c>
      <c r="F159" s="15">
        <v>1443403117538</v>
      </c>
      <c r="G159" s="13">
        <v>10315368</v>
      </c>
      <c r="H159" s="13" t="s">
        <v>42</v>
      </c>
      <c r="I159" s="13" t="s">
        <v>17</v>
      </c>
    </row>
    <row r="160" spans="1:9" s="20" customFormat="1" ht="15" customHeight="1">
      <c r="A160" s="17" t="s">
        <v>617</v>
      </c>
      <c r="B160" s="18" t="str">
        <f t="shared" si="14"/>
        <v>64고484**</v>
      </c>
      <c r="C160" s="19" t="s">
        <v>90</v>
      </c>
      <c r="D160" s="14" t="s">
        <v>995</v>
      </c>
      <c r="E160" s="13" t="str">
        <f t="shared" si="13"/>
        <v>인천광역시 서구 가정로</v>
      </c>
      <c r="F160" s="15">
        <v>1443403117539</v>
      </c>
      <c r="G160" s="13">
        <v>10315368</v>
      </c>
      <c r="H160" s="13" t="s">
        <v>42</v>
      </c>
      <c r="I160" s="13" t="s">
        <v>16</v>
      </c>
    </row>
    <row r="161" spans="1:9" s="20" customFormat="1" ht="15" customHeight="1">
      <c r="A161" s="17" t="s">
        <v>608</v>
      </c>
      <c r="B161" s="18" t="str">
        <f t="shared" si="14"/>
        <v>23오809**</v>
      </c>
      <c r="C161" s="19" t="s">
        <v>97</v>
      </c>
      <c r="D161" s="14" t="s">
        <v>986</v>
      </c>
      <c r="E161" s="13" t="str">
        <f t="shared" si="13"/>
        <v>인천광역시 서구 검단로</v>
      </c>
      <c r="F161" s="15">
        <v>1443403117541</v>
      </c>
      <c r="G161" s="13">
        <v>10315368</v>
      </c>
      <c r="H161" s="13" t="s">
        <v>42</v>
      </c>
      <c r="I161" s="13" t="s">
        <v>41</v>
      </c>
    </row>
    <row r="162" spans="1:9" s="20" customFormat="1" ht="15" customHeight="1">
      <c r="A162" s="17" t="s">
        <v>590</v>
      </c>
      <c r="B162" s="18" t="str">
        <f t="shared" si="14"/>
        <v>32무416**</v>
      </c>
      <c r="C162" s="19" t="s">
        <v>108</v>
      </c>
      <c r="D162" s="14" t="s">
        <v>968</v>
      </c>
      <c r="E162" s="13" t="str">
        <f t="shared" si="13"/>
        <v>인천광역시 서구 서달로</v>
      </c>
      <c r="F162" s="15">
        <v>1443403117542</v>
      </c>
      <c r="G162" s="13">
        <v>10315368</v>
      </c>
      <c r="H162" s="13" t="s">
        <v>42</v>
      </c>
      <c r="I162" s="13" t="s">
        <v>16</v>
      </c>
    </row>
    <row r="163" spans="1:9" s="20" customFormat="1" ht="15" customHeight="1">
      <c r="A163" s="17" t="s">
        <v>610</v>
      </c>
      <c r="B163" s="18" t="str">
        <f t="shared" si="14"/>
        <v>27머207**</v>
      </c>
      <c r="C163" s="19" t="s">
        <v>96</v>
      </c>
      <c r="D163" s="14" t="s">
        <v>988</v>
      </c>
      <c r="E163" s="13" t="str">
        <f t="shared" si="13"/>
        <v>인천광역시 서구 연희로</v>
      </c>
      <c r="F163" s="15">
        <v>1443403117543</v>
      </c>
      <c r="G163" s="13">
        <v>10315368</v>
      </c>
      <c r="H163" s="13" t="s">
        <v>42</v>
      </c>
      <c r="I163" s="13" t="s">
        <v>16</v>
      </c>
    </row>
    <row r="164" spans="1:9" s="20" customFormat="1" ht="15" customHeight="1">
      <c r="A164" s="17" t="s">
        <v>559</v>
      </c>
      <c r="B164" s="18" t="str">
        <f t="shared" si="14"/>
        <v>19구637**</v>
      </c>
      <c r="C164" s="19" t="s">
        <v>135</v>
      </c>
      <c r="D164" s="14" t="s">
        <v>941</v>
      </c>
      <c r="E164" s="13" t="str">
        <f t="shared" si="13"/>
        <v>인천광역시 서구 원당대</v>
      </c>
      <c r="F164" s="15">
        <v>1443403117544</v>
      </c>
      <c r="G164" s="13">
        <v>10315368</v>
      </c>
      <c r="H164" s="13" t="s">
        <v>42</v>
      </c>
      <c r="I164" s="13" t="s">
        <v>41</v>
      </c>
    </row>
    <row r="165" spans="1:9" s="20" customFormat="1" ht="15" customHeight="1">
      <c r="A165" s="17" t="s">
        <v>694</v>
      </c>
      <c r="B165" s="18" t="str">
        <f t="shared" si="14"/>
        <v>50부448**</v>
      </c>
      <c r="C165" s="19" t="s">
        <v>284</v>
      </c>
      <c r="D165" s="14" t="s">
        <v>1062</v>
      </c>
      <c r="E165" s="13" t="str">
        <f t="shared" si="13"/>
        <v>인천광역시 서구 가남로</v>
      </c>
      <c r="F165" s="15">
        <v>1443403117546</v>
      </c>
      <c r="G165" s="13">
        <v>10315368</v>
      </c>
      <c r="H165" s="13" t="s">
        <v>42</v>
      </c>
      <c r="I165" s="13" t="s">
        <v>16</v>
      </c>
    </row>
    <row r="166" spans="1:9" s="20" customFormat="1" ht="15" customHeight="1">
      <c r="A166" s="17" t="s">
        <v>688</v>
      </c>
      <c r="B166" s="18" t="str">
        <f t="shared" si="14"/>
        <v>24어603**</v>
      </c>
      <c r="C166" s="19" t="s">
        <v>279</v>
      </c>
      <c r="D166" s="14" t="s">
        <v>1056</v>
      </c>
      <c r="E166" s="13" t="str">
        <f t="shared" si="13"/>
        <v>인천광역시 서구 가남로</v>
      </c>
      <c r="F166" s="15">
        <v>1443403117547</v>
      </c>
      <c r="G166" s="13">
        <v>10315368</v>
      </c>
      <c r="H166" s="13" t="s">
        <v>42</v>
      </c>
      <c r="I166" s="13" t="s">
        <v>16</v>
      </c>
    </row>
    <row r="167" spans="1:9" s="20" customFormat="1" ht="15" customHeight="1">
      <c r="A167" s="17" t="s">
        <v>683</v>
      </c>
      <c r="B167" s="18" t="str">
        <f t="shared" si="14"/>
        <v>인천83다6**</v>
      </c>
      <c r="C167" s="19" t="s">
        <v>275</v>
      </c>
      <c r="D167" s="14" t="s">
        <v>1192</v>
      </c>
      <c r="E167" s="13" t="str">
        <f t="shared" si="13"/>
        <v>인천광역시 서구 당하동</v>
      </c>
      <c r="F167" s="15">
        <v>1443403117548</v>
      </c>
      <c r="G167" s="13">
        <v>10315368</v>
      </c>
      <c r="H167" s="13" t="s">
        <v>42</v>
      </c>
      <c r="I167" s="13" t="s">
        <v>17</v>
      </c>
    </row>
    <row r="168" spans="1:9" s="20" customFormat="1" ht="15" customHeight="1">
      <c r="A168" s="17" t="s">
        <v>764</v>
      </c>
      <c r="B168" s="18" t="str">
        <f t="shared" si="14"/>
        <v>33누718**</v>
      </c>
      <c r="C168" s="19" t="s">
        <v>12</v>
      </c>
      <c r="D168" s="14" t="s">
        <v>1128</v>
      </c>
      <c r="E168" s="13" t="str">
        <f>LEFT(D168,13)</f>
        <v xml:space="preserve">인천광역시 서구 승학로 </v>
      </c>
      <c r="F168" s="15">
        <v>1443403117549</v>
      </c>
      <c r="G168" s="13">
        <v>10315368</v>
      </c>
      <c r="H168" s="13" t="s">
        <v>42</v>
      </c>
      <c r="I168" s="13" t="s">
        <v>16</v>
      </c>
    </row>
    <row r="169" spans="1:9" s="20" customFormat="1" ht="15" customHeight="1">
      <c r="A169" s="17" t="s">
        <v>687</v>
      </c>
      <c r="B169" s="18" t="str">
        <f t="shared" si="14"/>
        <v>18두428**</v>
      </c>
      <c r="C169" s="19" t="s">
        <v>278</v>
      </c>
      <c r="D169" s="14" t="s">
        <v>1055</v>
      </c>
      <c r="E169" s="13" t="str">
        <f>LEFT(D169,13)</f>
        <v>인천광역시 서구 청라커낼</v>
      </c>
      <c r="F169" s="15">
        <v>1443403117550</v>
      </c>
      <c r="G169" s="13">
        <v>10315368</v>
      </c>
      <c r="H169" s="13" t="s">
        <v>42</v>
      </c>
      <c r="I169" s="13" t="s">
        <v>16</v>
      </c>
    </row>
    <row r="170" spans="1:9" s="20" customFormat="1" ht="15" customHeight="1">
      <c r="A170" s="17" t="s">
        <v>715</v>
      </c>
      <c r="B170" s="18" t="str">
        <f t="shared" si="14"/>
        <v>29소896**</v>
      </c>
      <c r="C170" s="19" t="s">
        <v>300</v>
      </c>
      <c r="D170" s="14" t="s">
        <v>1083</v>
      </c>
      <c r="E170" s="13" t="str">
        <f t="shared" ref="E170:E180" si="15">LEFT(D170,12)</f>
        <v>인천광역시 서구 가정로</v>
      </c>
      <c r="F170" s="15">
        <v>1443403117551</v>
      </c>
      <c r="G170" s="13">
        <v>10315368</v>
      </c>
      <c r="H170" s="13" t="s">
        <v>42</v>
      </c>
      <c r="I170" s="13" t="s">
        <v>16</v>
      </c>
    </row>
    <row r="171" spans="1:9" s="20" customFormat="1" ht="15" customHeight="1">
      <c r="A171" s="17" t="s">
        <v>646</v>
      </c>
      <c r="B171" s="18" t="str">
        <f t="shared" si="14"/>
        <v>81어455**</v>
      </c>
      <c r="C171" s="19" t="s">
        <v>256</v>
      </c>
      <c r="D171" s="14" t="s">
        <v>786</v>
      </c>
      <c r="E171" s="13" t="str">
        <f t="shared" si="15"/>
        <v>인천광역시 서구 서달로</v>
      </c>
      <c r="F171" s="15">
        <v>1443403117552</v>
      </c>
      <c r="G171" s="13">
        <v>10315368</v>
      </c>
      <c r="H171" s="13" t="s">
        <v>42</v>
      </c>
      <c r="I171" s="13" t="s">
        <v>16</v>
      </c>
    </row>
    <row r="172" spans="1:9" s="20" customFormat="1" ht="15" customHeight="1">
      <c r="A172" s="17" t="s">
        <v>594</v>
      </c>
      <c r="B172" s="18" t="str">
        <f t="shared" si="14"/>
        <v>80수634**</v>
      </c>
      <c r="C172" s="19" t="s">
        <v>105</v>
      </c>
      <c r="D172" s="14" t="s">
        <v>972</v>
      </c>
      <c r="E172" s="13" t="str">
        <f t="shared" si="15"/>
        <v>인천광역시 서구 서달로</v>
      </c>
      <c r="F172" s="15">
        <v>1443403117553</v>
      </c>
      <c r="G172" s="13">
        <v>10315368</v>
      </c>
      <c r="H172" s="13" t="s">
        <v>42</v>
      </c>
      <c r="I172" s="13" t="s">
        <v>16</v>
      </c>
    </row>
    <row r="173" spans="1:9" s="20" customFormat="1" ht="15" customHeight="1">
      <c r="A173" s="17" t="s">
        <v>754</v>
      </c>
      <c r="B173" s="18" t="str">
        <f t="shared" si="14"/>
        <v>43노207**</v>
      </c>
      <c r="C173" s="19" t="s">
        <v>324</v>
      </c>
      <c r="D173" s="14" t="s">
        <v>1119</v>
      </c>
      <c r="E173" s="13" t="str">
        <f t="shared" si="15"/>
        <v>인천광역시 서구 비지니</v>
      </c>
      <c r="F173" s="15">
        <v>1443403117554</v>
      </c>
      <c r="G173" s="13">
        <v>10315368</v>
      </c>
      <c r="H173" s="13" t="s">
        <v>42</v>
      </c>
      <c r="I173" s="13" t="s">
        <v>17</v>
      </c>
    </row>
    <row r="174" spans="1:9" s="20" customFormat="1" ht="15" customHeight="1">
      <c r="A174" s="17" t="s">
        <v>641</v>
      </c>
      <c r="B174" s="18" t="str">
        <f t="shared" si="14"/>
        <v>66모672**</v>
      </c>
      <c r="C174" s="19" t="s">
        <v>74</v>
      </c>
      <c r="D174" s="14" t="s">
        <v>1018</v>
      </c>
      <c r="E174" s="13" t="str">
        <f t="shared" si="15"/>
        <v>인천광역시 서구 서달로</v>
      </c>
      <c r="F174" s="15">
        <v>1443403117556</v>
      </c>
      <c r="G174" s="13">
        <v>10315368</v>
      </c>
      <c r="H174" s="13" t="s">
        <v>42</v>
      </c>
      <c r="I174" s="13" t="s">
        <v>16</v>
      </c>
    </row>
    <row r="175" spans="1:9" s="20" customFormat="1" ht="15" customHeight="1">
      <c r="A175" s="17" t="s">
        <v>663</v>
      </c>
      <c r="B175" s="18" t="str">
        <f t="shared" si="14"/>
        <v>37마109**</v>
      </c>
      <c r="C175" s="19" t="s">
        <v>58</v>
      </c>
      <c r="D175" s="14" t="s">
        <v>1037</v>
      </c>
      <c r="E175" s="13" t="str">
        <f t="shared" si="15"/>
        <v>인천광역시 서구 장고개</v>
      </c>
      <c r="F175" s="15">
        <v>1443403117557</v>
      </c>
      <c r="G175" s="13">
        <v>10315368</v>
      </c>
      <c r="H175" s="13" t="s">
        <v>42</v>
      </c>
      <c r="I175" s="13" t="s">
        <v>17</v>
      </c>
    </row>
    <row r="176" spans="1:9" s="20" customFormat="1" ht="15" customHeight="1">
      <c r="A176" s="17" t="s">
        <v>746</v>
      </c>
      <c r="B176" s="18" t="str">
        <f t="shared" si="14"/>
        <v>94라358**</v>
      </c>
      <c r="C176" s="19" t="s">
        <v>319</v>
      </c>
      <c r="D176" s="14" t="s">
        <v>1111</v>
      </c>
      <c r="E176" s="13" t="str">
        <f t="shared" si="15"/>
        <v>인천광역시 서구 건지로</v>
      </c>
      <c r="F176" s="15">
        <v>1443403117558</v>
      </c>
      <c r="G176" s="13">
        <v>10315368</v>
      </c>
      <c r="H176" s="13" t="s">
        <v>42</v>
      </c>
      <c r="I176" s="13" t="s">
        <v>16</v>
      </c>
    </row>
    <row r="177" spans="1:9" s="20" customFormat="1" ht="15" customHeight="1">
      <c r="A177" s="17" t="s">
        <v>658</v>
      </c>
      <c r="B177" s="18" t="str">
        <f t="shared" si="14"/>
        <v>03서171**</v>
      </c>
      <c r="C177" s="19" t="s">
        <v>59</v>
      </c>
      <c r="D177" s="14" t="s">
        <v>1032</v>
      </c>
      <c r="E177" s="13" t="str">
        <f t="shared" si="15"/>
        <v>인천광역시 서구 완정로</v>
      </c>
      <c r="F177" s="15">
        <v>1443403117560</v>
      </c>
      <c r="G177" s="13">
        <v>10315368</v>
      </c>
      <c r="H177" s="13" t="s">
        <v>42</v>
      </c>
      <c r="I177" s="13" t="s">
        <v>16</v>
      </c>
    </row>
    <row r="178" spans="1:9" s="20" customFormat="1" ht="15" customHeight="1">
      <c r="A178" s="17" t="s">
        <v>621</v>
      </c>
      <c r="B178" s="18" t="str">
        <f t="shared" si="14"/>
        <v>인천35더4**</v>
      </c>
      <c r="C178" s="19" t="s">
        <v>88</v>
      </c>
      <c r="D178" s="14" t="s">
        <v>1193</v>
      </c>
      <c r="E178" s="13" t="str">
        <f t="shared" si="15"/>
        <v>인천광역시 서구 가정동</v>
      </c>
      <c r="F178" s="15">
        <v>1443403117562</v>
      </c>
      <c r="G178" s="13">
        <v>10315368</v>
      </c>
      <c r="H178" s="13" t="s">
        <v>42</v>
      </c>
      <c r="I178" s="13" t="s">
        <v>16</v>
      </c>
    </row>
    <row r="179" spans="1:9" s="20" customFormat="1" ht="15" customHeight="1">
      <c r="A179" s="17" t="s">
        <v>670</v>
      </c>
      <c r="B179" s="18" t="str">
        <f t="shared" si="14"/>
        <v>86수667**</v>
      </c>
      <c r="C179" s="19" t="s">
        <v>51</v>
      </c>
      <c r="D179" s="14" t="s">
        <v>1043</v>
      </c>
      <c r="E179" s="13" t="str">
        <f t="shared" si="15"/>
        <v>인천광역시 서구 석남로</v>
      </c>
      <c r="F179" s="15">
        <v>1443403117563</v>
      </c>
      <c r="G179" s="13">
        <v>10315368</v>
      </c>
      <c r="H179" s="13" t="s">
        <v>42</v>
      </c>
      <c r="I179" s="13" t="s">
        <v>16</v>
      </c>
    </row>
    <row r="180" spans="1:9" s="20" customFormat="1" ht="15" customHeight="1">
      <c r="A180" s="17" t="s">
        <v>690</v>
      </c>
      <c r="B180" s="18" t="str">
        <f t="shared" si="14"/>
        <v>36버279**</v>
      </c>
      <c r="C180" s="19" t="s">
        <v>280</v>
      </c>
      <c r="D180" s="14" t="s">
        <v>1058</v>
      </c>
      <c r="E180" s="13" t="str">
        <f t="shared" si="15"/>
        <v>인천광역시 서구 가경주</v>
      </c>
      <c r="F180" s="15">
        <v>1443403117565</v>
      </c>
      <c r="G180" s="13">
        <v>10315368</v>
      </c>
      <c r="H180" s="13" t="s">
        <v>42</v>
      </c>
      <c r="I180" s="13" t="s">
        <v>16</v>
      </c>
    </row>
    <row r="181" spans="1:9" s="20" customFormat="1" ht="15" customHeight="1">
      <c r="A181" s="17" t="s">
        <v>716</v>
      </c>
      <c r="B181" s="18" t="str">
        <f t="shared" si="14"/>
        <v>29우537**</v>
      </c>
      <c r="C181" s="19" t="s">
        <v>301</v>
      </c>
      <c r="D181" s="14" t="s">
        <v>1084</v>
      </c>
      <c r="E181" s="13" t="str">
        <f>LEFT(D181,14)</f>
        <v>인천광역시 서구 건지로31</v>
      </c>
      <c r="F181" s="15">
        <v>1443403117567</v>
      </c>
      <c r="G181" s="13">
        <v>10315368</v>
      </c>
      <c r="H181" s="13" t="s">
        <v>42</v>
      </c>
      <c r="I181" s="13" t="s">
        <v>16</v>
      </c>
    </row>
    <row r="182" spans="1:9" s="20" customFormat="1" ht="15" customHeight="1">
      <c r="A182" s="17" t="s">
        <v>732</v>
      </c>
      <c r="B182" s="18" t="str">
        <f t="shared" si="14"/>
        <v>10무678**</v>
      </c>
      <c r="C182" s="19" t="s">
        <v>310</v>
      </c>
      <c r="D182" s="14" t="s">
        <v>1098</v>
      </c>
      <c r="E182" s="13" t="str">
        <f>LEFT(D182,12)</f>
        <v>인천광역시 서구 대평로</v>
      </c>
      <c r="F182" s="15">
        <v>1443403117568</v>
      </c>
      <c r="G182" s="13">
        <v>10315368</v>
      </c>
      <c r="H182" s="13" t="s">
        <v>42</v>
      </c>
      <c r="I182" s="13" t="s">
        <v>16</v>
      </c>
    </row>
    <row r="183" spans="1:9" s="20" customFormat="1" ht="15" customHeight="1">
      <c r="A183" s="17" t="s">
        <v>713</v>
      </c>
      <c r="B183" s="18" t="str">
        <f t="shared" si="14"/>
        <v>10더848**</v>
      </c>
      <c r="C183" s="19" t="s">
        <v>298</v>
      </c>
      <c r="D183" s="14" t="s">
        <v>1081</v>
      </c>
      <c r="E183" s="13" t="str">
        <f>LEFT(D183,12)</f>
        <v>인천광역시 서구 서달로</v>
      </c>
      <c r="F183" s="15">
        <v>1443403117569</v>
      </c>
      <c r="G183" s="13">
        <v>10315368</v>
      </c>
      <c r="H183" s="13" t="s">
        <v>42</v>
      </c>
      <c r="I183" s="13" t="s">
        <v>16</v>
      </c>
    </row>
    <row r="184" spans="1:9" s="20" customFormat="1" ht="15" customHeight="1">
      <c r="A184" s="17" t="s">
        <v>636</v>
      </c>
      <c r="B184" s="18" t="str">
        <f t="shared" ref="B184:B215" si="16">TEXT(MID(A184,1,6),0)&amp;"**"</f>
        <v>40루586**</v>
      </c>
      <c r="C184" s="19" t="s">
        <v>77</v>
      </c>
      <c r="D184" s="14" t="s">
        <v>1013</v>
      </c>
      <c r="E184" s="13" t="str">
        <f>LEFT(D184,12)</f>
        <v>인천광역시 서구 경서로</v>
      </c>
      <c r="F184" s="15">
        <v>1443403117570</v>
      </c>
      <c r="G184" s="13">
        <v>10315368</v>
      </c>
      <c r="H184" s="13" t="s">
        <v>42</v>
      </c>
      <c r="I184" s="13" t="s">
        <v>16</v>
      </c>
    </row>
    <row r="185" spans="1:9" s="20" customFormat="1" ht="15" customHeight="1">
      <c r="A185" s="17" t="s">
        <v>650</v>
      </c>
      <c r="B185" s="18" t="str">
        <f t="shared" si="16"/>
        <v>인천31마6**</v>
      </c>
      <c r="C185" s="19" t="s">
        <v>70</v>
      </c>
      <c r="D185" s="14" t="s">
        <v>1025</v>
      </c>
      <c r="E185" s="13" t="str">
        <f>LEFT(D185,12)</f>
        <v>인천광역시 서구 서달로</v>
      </c>
      <c r="F185" s="15">
        <v>1443403117571</v>
      </c>
      <c r="G185" s="13">
        <v>10315368</v>
      </c>
      <c r="H185" s="13" t="s">
        <v>42</v>
      </c>
      <c r="I185" s="13" t="s">
        <v>16</v>
      </c>
    </row>
    <row r="186" spans="1:9" s="20" customFormat="1" ht="15" customHeight="1">
      <c r="A186" s="17" t="s">
        <v>632</v>
      </c>
      <c r="B186" s="18" t="str">
        <f t="shared" si="16"/>
        <v>26조627**</v>
      </c>
      <c r="C186" s="19" t="s">
        <v>81</v>
      </c>
      <c r="D186" s="14" t="s">
        <v>1010</v>
      </c>
      <c r="E186" s="13" t="str">
        <f>LEFT(D186,12)</f>
        <v>인천광역시 서구 장고개</v>
      </c>
      <c r="F186" s="15">
        <v>1443403117572</v>
      </c>
      <c r="G186" s="13">
        <v>10315368</v>
      </c>
      <c r="H186" s="13" t="s">
        <v>42</v>
      </c>
      <c r="I186" s="13" t="s">
        <v>17</v>
      </c>
    </row>
    <row r="187" spans="1:9" s="20" customFormat="1" ht="15" customHeight="1">
      <c r="A187" s="17" t="s">
        <v>678</v>
      </c>
      <c r="B187" s="18" t="str">
        <f t="shared" si="16"/>
        <v>인천33로7**</v>
      </c>
      <c r="C187" s="19" t="s">
        <v>273</v>
      </c>
      <c r="D187" s="14" t="s">
        <v>1049</v>
      </c>
      <c r="E187" s="13" t="str">
        <f>LEFT(D187,13)</f>
        <v xml:space="preserve">인천광역시 서구 가남로 </v>
      </c>
      <c r="F187" s="15">
        <v>1443403117573</v>
      </c>
      <c r="G187" s="13">
        <v>10315368</v>
      </c>
      <c r="H187" s="13" t="s">
        <v>42</v>
      </c>
      <c r="I187" s="13" t="s">
        <v>16</v>
      </c>
    </row>
    <row r="188" spans="1:9" s="20" customFormat="1" ht="15" customHeight="1">
      <c r="A188" s="17" t="s">
        <v>555</v>
      </c>
      <c r="B188" s="18" t="str">
        <f t="shared" si="16"/>
        <v>05너581**</v>
      </c>
      <c r="C188" s="19" t="s">
        <v>138</v>
      </c>
      <c r="D188" s="14" t="s">
        <v>937</v>
      </c>
      <c r="E188" s="13" t="str">
        <f>LEFT(D188,13)</f>
        <v>인천광역시 서구 율도로1</v>
      </c>
      <c r="F188" s="15">
        <v>1443403117574</v>
      </c>
      <c r="G188" s="13">
        <v>10315368</v>
      </c>
      <c r="H188" s="13" t="s">
        <v>42</v>
      </c>
      <c r="I188" s="13" t="s">
        <v>16</v>
      </c>
    </row>
    <row r="189" spans="1:9" s="20" customFormat="1" ht="15" customHeight="1">
      <c r="A189" s="17" t="s">
        <v>734</v>
      </c>
      <c r="B189" s="18" t="str">
        <f t="shared" si="16"/>
        <v>19두666**</v>
      </c>
      <c r="C189" s="19" t="s">
        <v>312</v>
      </c>
      <c r="D189" s="14" t="s">
        <v>1100</v>
      </c>
      <c r="E189" s="13" t="str">
        <f t="shared" ref="E189:E215" si="17">LEFT(D189,12)</f>
        <v>인천광역시 서구 신진말</v>
      </c>
      <c r="F189" s="15">
        <v>1443403117575</v>
      </c>
      <c r="G189" s="13">
        <v>10315368</v>
      </c>
      <c r="H189" s="13" t="s">
        <v>42</v>
      </c>
      <c r="I189" s="13" t="s">
        <v>16</v>
      </c>
    </row>
    <row r="190" spans="1:9" s="20" customFormat="1" ht="15" customHeight="1">
      <c r="A190" s="17" t="s">
        <v>565</v>
      </c>
      <c r="B190" s="18" t="str">
        <f t="shared" si="16"/>
        <v>34로759**</v>
      </c>
      <c r="C190" s="19" t="s">
        <v>13</v>
      </c>
      <c r="D190" s="14" t="s">
        <v>947</v>
      </c>
      <c r="E190" s="13" t="str">
        <f t="shared" si="17"/>
        <v>인천광역시 서구 백범로</v>
      </c>
      <c r="F190" s="15">
        <v>1443403117576</v>
      </c>
      <c r="G190" s="13">
        <v>10315368</v>
      </c>
      <c r="H190" s="13" t="s">
        <v>42</v>
      </c>
      <c r="I190" s="13" t="s">
        <v>17</v>
      </c>
    </row>
    <row r="191" spans="1:9" s="20" customFormat="1" ht="15" customHeight="1">
      <c r="A191" s="17" t="s">
        <v>657</v>
      </c>
      <c r="B191" s="18" t="str">
        <f t="shared" si="16"/>
        <v>02어570**</v>
      </c>
      <c r="C191" s="19" t="s">
        <v>340</v>
      </c>
      <c r="D191" s="14" t="s">
        <v>1031</v>
      </c>
      <c r="E191" s="13" t="str">
        <f t="shared" si="17"/>
        <v>인천광역시 서구 신진말</v>
      </c>
      <c r="F191" s="15">
        <v>1443403117577</v>
      </c>
      <c r="G191" s="13">
        <v>10315368</v>
      </c>
      <c r="H191" s="13" t="s">
        <v>42</v>
      </c>
      <c r="I191" s="13" t="s">
        <v>17</v>
      </c>
    </row>
    <row r="192" spans="1:9" s="20" customFormat="1" ht="15" customHeight="1">
      <c r="A192" s="17" t="s">
        <v>756</v>
      </c>
      <c r="B192" s="18" t="str">
        <f t="shared" si="16"/>
        <v>86무584**</v>
      </c>
      <c r="C192" s="19" t="s">
        <v>368</v>
      </c>
      <c r="D192" s="14" t="s">
        <v>1121</v>
      </c>
      <c r="E192" s="13" t="str">
        <f t="shared" si="17"/>
        <v>인천광역시 서구 건지로</v>
      </c>
      <c r="F192" s="15">
        <v>1443403117578</v>
      </c>
      <c r="G192" s="13">
        <v>10315368</v>
      </c>
      <c r="H192" s="13" t="s">
        <v>42</v>
      </c>
      <c r="I192" s="13" t="s">
        <v>17</v>
      </c>
    </row>
    <row r="193" spans="1:9" s="20" customFormat="1" ht="15" customHeight="1">
      <c r="A193" s="17" t="s">
        <v>579</v>
      </c>
      <c r="B193" s="18" t="str">
        <f t="shared" si="16"/>
        <v>인천31무5**</v>
      </c>
      <c r="C193" s="19" t="s">
        <v>348</v>
      </c>
      <c r="D193" s="14" t="s">
        <v>958</v>
      </c>
      <c r="E193" s="13" t="str">
        <f t="shared" si="17"/>
        <v>인천광역시 서구 봉수대</v>
      </c>
      <c r="F193" s="15">
        <v>1443403117579</v>
      </c>
      <c r="G193" s="13">
        <v>10315368</v>
      </c>
      <c r="H193" s="13" t="s">
        <v>42</v>
      </c>
      <c r="I193" s="13" t="s">
        <v>17</v>
      </c>
    </row>
    <row r="194" spans="1:9" s="20" customFormat="1" ht="15" customHeight="1">
      <c r="A194" s="17" t="s">
        <v>669</v>
      </c>
      <c r="B194" s="18" t="str">
        <f t="shared" si="16"/>
        <v>86서306**</v>
      </c>
      <c r="C194" s="19" t="s">
        <v>52</v>
      </c>
      <c r="D194" s="14" t="s">
        <v>1194</v>
      </c>
      <c r="E194" s="13" t="str">
        <f t="shared" si="17"/>
        <v>인천광역시 서구 가정동</v>
      </c>
      <c r="F194" s="15">
        <v>1443403117580</v>
      </c>
      <c r="G194" s="13">
        <v>10315368</v>
      </c>
      <c r="H194" s="13" t="s">
        <v>42</v>
      </c>
      <c r="I194" s="13" t="s">
        <v>16</v>
      </c>
    </row>
    <row r="195" spans="1:9" s="20" customFormat="1" ht="15" customHeight="1">
      <c r="A195" s="17" t="s">
        <v>723</v>
      </c>
      <c r="B195" s="18" t="str">
        <f t="shared" si="16"/>
        <v>인천06마3**</v>
      </c>
      <c r="C195" s="19" t="s">
        <v>304</v>
      </c>
      <c r="D195" s="14" t="s">
        <v>1090</v>
      </c>
      <c r="E195" s="13" t="str">
        <f t="shared" si="17"/>
        <v>인천광역시 서구 경서로</v>
      </c>
      <c r="F195" s="15">
        <v>1443403117582</v>
      </c>
      <c r="G195" s="13">
        <v>10315368</v>
      </c>
      <c r="H195" s="13" t="s">
        <v>42</v>
      </c>
      <c r="I195" s="13" t="s">
        <v>17</v>
      </c>
    </row>
    <row r="196" spans="1:9" s="20" customFormat="1" ht="15" customHeight="1">
      <c r="A196" s="17" t="s">
        <v>599</v>
      </c>
      <c r="B196" s="18" t="str">
        <f t="shared" si="16"/>
        <v>인천30노7**</v>
      </c>
      <c r="C196" s="19" t="s">
        <v>336</v>
      </c>
      <c r="D196" s="14" t="s">
        <v>977</v>
      </c>
      <c r="E196" s="13" t="str">
        <f t="shared" si="17"/>
        <v>인천광역시 서구 경서로</v>
      </c>
      <c r="F196" s="15">
        <v>1443403117584</v>
      </c>
      <c r="G196" s="13">
        <v>10315368</v>
      </c>
      <c r="H196" s="13" t="s">
        <v>42</v>
      </c>
      <c r="I196" s="13" t="s">
        <v>16</v>
      </c>
    </row>
    <row r="197" spans="1:9" s="20" customFormat="1" ht="15" customHeight="1">
      <c r="A197" s="17" t="s">
        <v>561</v>
      </c>
      <c r="B197" s="18" t="str">
        <f t="shared" si="16"/>
        <v>23너768**</v>
      </c>
      <c r="C197" s="19" t="s">
        <v>134</v>
      </c>
      <c r="D197" s="14" t="s">
        <v>943</v>
      </c>
      <c r="E197" s="13" t="str">
        <f t="shared" si="17"/>
        <v>인천광역시 서구 신석로</v>
      </c>
      <c r="F197" s="15">
        <v>1443403117585</v>
      </c>
      <c r="G197" s="13">
        <v>10315368</v>
      </c>
      <c r="H197" s="13" t="s">
        <v>42</v>
      </c>
      <c r="I197" s="13" t="s">
        <v>16</v>
      </c>
    </row>
    <row r="198" spans="1:9" s="20" customFormat="1" ht="15" customHeight="1">
      <c r="A198" s="17" t="s">
        <v>697</v>
      </c>
      <c r="B198" s="18" t="str">
        <f t="shared" si="16"/>
        <v>60라519**</v>
      </c>
      <c r="C198" s="19" t="s">
        <v>287</v>
      </c>
      <c r="D198" s="14" t="s">
        <v>1065</v>
      </c>
      <c r="E198" s="13" t="str">
        <f t="shared" si="17"/>
        <v>인천광역시 서구 완정로</v>
      </c>
      <c r="F198" s="15">
        <v>1443403117586</v>
      </c>
      <c r="G198" s="13">
        <v>10315368</v>
      </c>
      <c r="H198" s="13" t="s">
        <v>42</v>
      </c>
      <c r="I198" s="13" t="s">
        <v>16</v>
      </c>
    </row>
    <row r="199" spans="1:9" s="20" customFormat="1" ht="15" customHeight="1">
      <c r="A199" s="17" t="s">
        <v>560</v>
      </c>
      <c r="B199" s="18" t="str">
        <f t="shared" si="16"/>
        <v>21조621**</v>
      </c>
      <c r="C199" s="19" t="s">
        <v>133</v>
      </c>
      <c r="D199" s="14" t="s">
        <v>942</v>
      </c>
      <c r="E199" s="13" t="str">
        <f t="shared" si="17"/>
        <v>인천광역시 서구 석남로</v>
      </c>
      <c r="F199" s="15">
        <v>1443403117587</v>
      </c>
      <c r="G199" s="13">
        <v>10315368</v>
      </c>
      <c r="H199" s="13" t="s">
        <v>42</v>
      </c>
      <c r="I199" s="13" t="s">
        <v>16</v>
      </c>
    </row>
    <row r="200" spans="1:9" s="20" customFormat="1" ht="15" customHeight="1">
      <c r="A200" s="17" t="s">
        <v>681</v>
      </c>
      <c r="B200" s="18" t="str">
        <f t="shared" si="16"/>
        <v>인천73노5**</v>
      </c>
      <c r="C200" s="19" t="s">
        <v>274</v>
      </c>
      <c r="D200" s="14" t="s">
        <v>1051</v>
      </c>
      <c r="E200" s="13" t="str">
        <f t="shared" si="17"/>
        <v>인천광역시 서구 완정로</v>
      </c>
      <c r="F200" s="15">
        <v>1443403117588</v>
      </c>
      <c r="G200" s="13">
        <v>10315368</v>
      </c>
      <c r="H200" s="13" t="s">
        <v>42</v>
      </c>
      <c r="I200" s="13" t="s">
        <v>16</v>
      </c>
    </row>
    <row r="201" spans="1:9" s="20" customFormat="1" ht="15" customHeight="1">
      <c r="A201" s="17" t="s">
        <v>570</v>
      </c>
      <c r="B201" s="18" t="str">
        <f t="shared" si="16"/>
        <v>61머473**</v>
      </c>
      <c r="C201" s="19" t="s">
        <v>347</v>
      </c>
      <c r="D201" s="14" t="s">
        <v>1195</v>
      </c>
      <c r="E201" s="13" t="str">
        <f t="shared" si="17"/>
        <v>인천광역시 서구 왕길동</v>
      </c>
      <c r="F201" s="15">
        <v>1443403117590</v>
      </c>
      <c r="G201" s="13">
        <v>10315368</v>
      </c>
      <c r="H201" s="13" t="s">
        <v>42</v>
      </c>
      <c r="I201" s="13" t="s">
        <v>16</v>
      </c>
    </row>
    <row r="202" spans="1:9" s="20" customFormat="1" ht="15" customHeight="1">
      <c r="A202" s="17" t="s">
        <v>607</v>
      </c>
      <c r="B202" s="18" t="str">
        <f t="shared" si="16"/>
        <v>04루217**</v>
      </c>
      <c r="C202" s="19" t="s">
        <v>355</v>
      </c>
      <c r="D202" s="14" t="s">
        <v>985</v>
      </c>
      <c r="E202" s="13" t="str">
        <f t="shared" si="17"/>
        <v>인천광역시 서구 봉수대</v>
      </c>
      <c r="F202" s="15">
        <v>1443403117591</v>
      </c>
      <c r="G202" s="13">
        <v>10315368</v>
      </c>
      <c r="H202" s="13" t="s">
        <v>42</v>
      </c>
      <c r="I202" s="13" t="s">
        <v>17</v>
      </c>
    </row>
    <row r="203" spans="1:9" s="20" customFormat="1" ht="15" customHeight="1">
      <c r="A203" s="17" t="s">
        <v>672</v>
      </c>
      <c r="B203" s="18" t="str">
        <f t="shared" si="16"/>
        <v>87거115**</v>
      </c>
      <c r="C203" s="19" t="s">
        <v>32</v>
      </c>
      <c r="D203" s="14" t="s">
        <v>876</v>
      </c>
      <c r="E203" s="13" t="str">
        <f t="shared" si="17"/>
        <v>인천광역시 서구 봉수대</v>
      </c>
      <c r="F203" s="15">
        <v>1443403117592</v>
      </c>
      <c r="G203" s="13">
        <v>10315368</v>
      </c>
      <c r="H203" s="13" t="s">
        <v>42</v>
      </c>
      <c r="I203" s="13" t="s">
        <v>17</v>
      </c>
    </row>
    <row r="204" spans="1:9" s="20" customFormat="1" ht="15" customHeight="1">
      <c r="A204" s="17" t="s">
        <v>673</v>
      </c>
      <c r="B204" s="18" t="str">
        <f t="shared" si="16"/>
        <v>87거116**</v>
      </c>
      <c r="C204" s="19" t="s">
        <v>32</v>
      </c>
      <c r="D204" s="14" t="s">
        <v>876</v>
      </c>
      <c r="E204" s="13" t="str">
        <f t="shared" si="17"/>
        <v>인천광역시 서구 봉수대</v>
      </c>
      <c r="F204" s="15">
        <v>1443403117593</v>
      </c>
      <c r="G204" s="13">
        <v>10315368</v>
      </c>
      <c r="H204" s="13" t="s">
        <v>42</v>
      </c>
      <c r="I204" s="13" t="s">
        <v>17</v>
      </c>
    </row>
    <row r="205" spans="1:9" s="20" customFormat="1" ht="15" customHeight="1">
      <c r="A205" s="17" t="s">
        <v>647</v>
      </c>
      <c r="B205" s="18" t="str">
        <f t="shared" si="16"/>
        <v>87거119**</v>
      </c>
      <c r="C205" s="19" t="s">
        <v>32</v>
      </c>
      <c r="D205" s="14" t="s">
        <v>876</v>
      </c>
      <c r="E205" s="13" t="str">
        <f t="shared" si="17"/>
        <v>인천광역시 서구 봉수대</v>
      </c>
      <c r="F205" s="15">
        <v>1443403117594</v>
      </c>
      <c r="G205" s="13">
        <v>10315368</v>
      </c>
      <c r="H205" s="13" t="s">
        <v>42</v>
      </c>
      <c r="I205" s="13" t="s">
        <v>17</v>
      </c>
    </row>
    <row r="206" spans="1:9" s="20" customFormat="1" ht="15" customHeight="1">
      <c r="A206" s="17" t="s">
        <v>620</v>
      </c>
      <c r="B206" s="18" t="str">
        <f t="shared" si="16"/>
        <v>92보716**</v>
      </c>
      <c r="C206" s="19" t="s">
        <v>356</v>
      </c>
      <c r="D206" s="14" t="s">
        <v>998</v>
      </c>
      <c r="E206" s="13" t="str">
        <f t="shared" si="17"/>
        <v>인천광역시 서구 봉수대</v>
      </c>
      <c r="F206" s="15">
        <v>1443403117595</v>
      </c>
      <c r="G206" s="13">
        <v>10315368</v>
      </c>
      <c r="H206" s="13" t="s">
        <v>42</v>
      </c>
      <c r="I206" s="13" t="s">
        <v>17</v>
      </c>
    </row>
    <row r="207" spans="1:9" s="20" customFormat="1" ht="15" customHeight="1">
      <c r="A207" s="17" t="s">
        <v>624</v>
      </c>
      <c r="B207" s="18" t="str">
        <f t="shared" si="16"/>
        <v>인천80고6**</v>
      </c>
      <c r="C207" s="19" t="s">
        <v>357</v>
      </c>
      <c r="D207" s="14" t="s">
        <v>1002</v>
      </c>
      <c r="E207" s="13" t="str">
        <f t="shared" si="17"/>
        <v>인천광역시 서구 백범로</v>
      </c>
      <c r="F207" s="15">
        <v>1443403117597</v>
      </c>
      <c r="G207" s="13">
        <v>10315368</v>
      </c>
      <c r="H207" s="13" t="s">
        <v>42</v>
      </c>
      <c r="I207" s="13" t="s">
        <v>17</v>
      </c>
    </row>
    <row r="208" spans="1:9" s="20" customFormat="1" ht="15" customHeight="1">
      <c r="A208" s="17" t="s">
        <v>691</v>
      </c>
      <c r="B208" s="18" t="str">
        <f t="shared" si="16"/>
        <v>39구712**</v>
      </c>
      <c r="C208" s="19" t="s">
        <v>281</v>
      </c>
      <c r="D208" s="14" t="s">
        <v>1059</v>
      </c>
      <c r="E208" s="13" t="str">
        <f t="shared" si="17"/>
        <v>인천광역시 서구 경서로</v>
      </c>
      <c r="F208" s="15">
        <v>1443403117599</v>
      </c>
      <c r="G208" s="13">
        <v>10315368</v>
      </c>
      <c r="H208" s="13" t="s">
        <v>42</v>
      </c>
      <c r="I208" s="13" t="s">
        <v>17</v>
      </c>
    </row>
    <row r="209" spans="1:9" s="20" customFormat="1" ht="15" customHeight="1">
      <c r="A209" s="17" t="s">
        <v>760</v>
      </c>
      <c r="B209" s="18" t="str">
        <f t="shared" si="16"/>
        <v>인천33고8**</v>
      </c>
      <c r="C209" s="19" t="s">
        <v>325</v>
      </c>
      <c r="D209" s="14" t="s">
        <v>1124</v>
      </c>
      <c r="E209" s="13" t="str">
        <f t="shared" si="17"/>
        <v>인천광역시 서구 심곡로</v>
      </c>
      <c r="F209" s="15">
        <v>1443403117600</v>
      </c>
      <c r="G209" s="13">
        <v>10315368</v>
      </c>
      <c r="H209" s="13" t="s">
        <v>42</v>
      </c>
      <c r="I209" s="13" t="s">
        <v>17</v>
      </c>
    </row>
    <row r="210" spans="1:9" s="20" customFormat="1" ht="15" customHeight="1">
      <c r="A210" s="17" t="s">
        <v>649</v>
      </c>
      <c r="B210" s="18" t="str">
        <f t="shared" si="16"/>
        <v>99더600**</v>
      </c>
      <c r="C210" s="19" t="s">
        <v>69</v>
      </c>
      <c r="D210" s="14" t="s">
        <v>1196</v>
      </c>
      <c r="E210" s="13" t="str">
        <f t="shared" si="17"/>
        <v>인천광역시 서구 마전동</v>
      </c>
      <c r="F210" s="15">
        <v>1443403117601</v>
      </c>
      <c r="G210" s="13">
        <v>10315368</v>
      </c>
      <c r="H210" s="13" t="s">
        <v>42</v>
      </c>
      <c r="I210" s="13" t="s">
        <v>16</v>
      </c>
    </row>
    <row r="211" spans="1:9" s="20" customFormat="1" ht="15" customHeight="1">
      <c r="A211" s="17" t="s">
        <v>692</v>
      </c>
      <c r="B211" s="18" t="str">
        <f t="shared" si="16"/>
        <v>39수848**</v>
      </c>
      <c r="C211" s="19" t="s">
        <v>282</v>
      </c>
      <c r="D211" s="14" t="s">
        <v>1060</v>
      </c>
      <c r="E211" s="13" t="str">
        <f t="shared" si="17"/>
        <v>인천광역시 서구 완정로</v>
      </c>
      <c r="F211" s="15">
        <v>1443403117602</v>
      </c>
      <c r="G211" s="13">
        <v>10315368</v>
      </c>
      <c r="H211" s="13" t="s">
        <v>42</v>
      </c>
      <c r="I211" s="13" t="s">
        <v>16</v>
      </c>
    </row>
    <row r="212" spans="1:9" s="20" customFormat="1" ht="15" customHeight="1">
      <c r="A212" s="17" t="s">
        <v>622</v>
      </c>
      <c r="B212" s="18" t="str">
        <f t="shared" si="16"/>
        <v>인천35라1**</v>
      </c>
      <c r="C212" s="19" t="s">
        <v>85</v>
      </c>
      <c r="D212" s="14" t="s">
        <v>1000</v>
      </c>
      <c r="E212" s="13" t="str">
        <f t="shared" si="17"/>
        <v>인천광역시 서구 단봉로</v>
      </c>
      <c r="F212" s="15">
        <v>1443403117603</v>
      </c>
      <c r="G212" s="13">
        <v>10315368</v>
      </c>
      <c r="H212" s="13" t="s">
        <v>42</v>
      </c>
      <c r="I212" s="13" t="s">
        <v>17</v>
      </c>
    </row>
    <row r="213" spans="1:9" s="20" customFormat="1" ht="15" customHeight="1">
      <c r="A213" s="17" t="s">
        <v>727</v>
      </c>
      <c r="B213" s="18" t="str">
        <f t="shared" si="16"/>
        <v>인천81마5**</v>
      </c>
      <c r="C213" s="19" t="s">
        <v>307</v>
      </c>
      <c r="D213" s="14" t="s">
        <v>1093</v>
      </c>
      <c r="E213" s="13" t="str">
        <f t="shared" si="17"/>
        <v>인천광역시 서구 승학로</v>
      </c>
      <c r="F213" s="15">
        <v>1443403117606</v>
      </c>
      <c r="G213" s="13">
        <v>10315368</v>
      </c>
      <c r="H213" s="13" t="s">
        <v>42</v>
      </c>
      <c r="I213" s="13" t="s">
        <v>16</v>
      </c>
    </row>
    <row r="214" spans="1:9" s="20" customFormat="1" ht="15" customHeight="1">
      <c r="A214" s="17" t="s">
        <v>708</v>
      </c>
      <c r="B214" s="18" t="str">
        <f t="shared" si="16"/>
        <v>02러760**</v>
      </c>
      <c r="C214" s="19" t="s">
        <v>293</v>
      </c>
      <c r="D214" s="14" t="s">
        <v>1076</v>
      </c>
      <c r="E214" s="13" t="str">
        <f t="shared" si="17"/>
        <v>인천광역시 서구 봉오대</v>
      </c>
      <c r="F214" s="15">
        <v>1443403117607</v>
      </c>
      <c r="G214" s="13">
        <v>10315368</v>
      </c>
      <c r="H214" s="13" t="s">
        <v>42</v>
      </c>
      <c r="I214" s="13" t="s">
        <v>16</v>
      </c>
    </row>
    <row r="215" spans="1:9" s="20" customFormat="1" ht="15" customHeight="1">
      <c r="A215" s="17" t="s">
        <v>700</v>
      </c>
      <c r="B215" s="18" t="str">
        <f t="shared" si="16"/>
        <v>80라248**</v>
      </c>
      <c r="C215" s="19" t="s">
        <v>289</v>
      </c>
      <c r="D215" s="14" t="s">
        <v>1068</v>
      </c>
      <c r="E215" s="13" t="str">
        <f t="shared" si="17"/>
        <v>인천광역시 서구 경서로</v>
      </c>
      <c r="F215" s="15">
        <v>1443403117608</v>
      </c>
      <c r="G215" s="13">
        <v>10315368</v>
      </c>
      <c r="H215" s="13" t="s">
        <v>42</v>
      </c>
      <c r="I215" s="13" t="s">
        <v>16</v>
      </c>
    </row>
    <row r="216" spans="1:9" s="20" customFormat="1" ht="15" customHeight="1">
      <c r="A216" s="17" t="s">
        <v>693</v>
      </c>
      <c r="B216" s="18" t="str">
        <f t="shared" ref="B216:B247" si="18">TEXT(MID(A216,1,6),0)&amp;"**"</f>
        <v>48라569**</v>
      </c>
      <c r="C216" s="19" t="s">
        <v>283</v>
      </c>
      <c r="D216" s="14" t="s">
        <v>1061</v>
      </c>
      <c r="E216" s="13" t="str">
        <f>LEFT(D216,13)</f>
        <v xml:space="preserve">인천광역시 서구 거북로 </v>
      </c>
      <c r="F216" s="15">
        <v>1443403117609</v>
      </c>
      <c r="G216" s="13">
        <v>10315368</v>
      </c>
      <c r="H216" s="13" t="s">
        <v>42</v>
      </c>
      <c r="I216" s="13" t="s">
        <v>16</v>
      </c>
    </row>
    <row r="217" spans="1:9" s="20" customFormat="1" ht="15" customHeight="1">
      <c r="A217" s="17" t="s">
        <v>581</v>
      </c>
      <c r="B217" s="18" t="str">
        <f t="shared" si="18"/>
        <v>인천70나7**</v>
      </c>
      <c r="C217" s="19" t="s">
        <v>123</v>
      </c>
      <c r="D217" s="14" t="s">
        <v>960</v>
      </c>
      <c r="E217" s="13" t="str">
        <f>LEFT(D217,12)</f>
        <v>인천광역시 서구 서달로</v>
      </c>
      <c r="F217" s="15">
        <v>1443403117610</v>
      </c>
      <c r="G217" s="13">
        <v>10315368</v>
      </c>
      <c r="H217" s="13" t="s">
        <v>42</v>
      </c>
      <c r="I217" s="13" t="s">
        <v>16</v>
      </c>
    </row>
    <row r="218" spans="1:9" s="20" customFormat="1" ht="15" customHeight="1">
      <c r="A218" s="17" t="s">
        <v>749</v>
      </c>
      <c r="B218" s="18" t="str">
        <f t="shared" si="18"/>
        <v>인천80너9**</v>
      </c>
      <c r="C218" s="19" t="s">
        <v>322</v>
      </c>
      <c r="D218" s="14" t="s">
        <v>1114</v>
      </c>
      <c r="E218" s="13" t="str">
        <f>LEFT(D218,12)</f>
        <v>인천광역시 서구 가석로</v>
      </c>
      <c r="F218" s="15">
        <v>1443403117611</v>
      </c>
      <c r="G218" s="13">
        <v>10315368</v>
      </c>
      <c r="H218" s="13" t="s">
        <v>42</v>
      </c>
      <c r="I218" s="13" t="s">
        <v>16</v>
      </c>
    </row>
  </sheetData>
  <mergeCells count="1">
    <mergeCell ref="B1:I1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Hancom Office Hancell 2010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감경고지대상자</vt:lpstr>
      <vt:lpstr>지연가입처분사전통보대상자</vt:lpstr>
      <vt:lpstr>장기부과예고서대상자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post</dc:creator>
  <cp:lastModifiedBy>seogug</cp:lastModifiedBy>
  <cp:revision>1</cp:revision>
  <dcterms:created xsi:type="dcterms:W3CDTF">2013-04-15T03:06:24Z</dcterms:created>
  <dcterms:modified xsi:type="dcterms:W3CDTF">2013-04-19T00:54:07Z</dcterms:modified>
</cp:coreProperties>
</file>